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440" windowHeight="9975"/>
  </bookViews>
  <sheets>
    <sheet name="สายงานโภชนาการ(จัดทำอาหารเอง)" sheetId="1" r:id="rId1"/>
  </sheets>
  <definedNames>
    <definedName name="_xlnm.Print_Titles" localSheetId="0">'สายงานโภชนาการ(จัดทำอาหารเอง)'!$7:$9</definedName>
  </definedNames>
  <calcPr calcId="145621"/>
</workbook>
</file>

<file path=xl/calcChain.xml><?xml version="1.0" encoding="utf-8"?>
<calcChain xmlns="http://schemas.openxmlformats.org/spreadsheetml/2006/main">
  <c r="G166" i="1" l="1"/>
  <c r="H166" i="1" s="1"/>
  <c r="I166" i="1" s="1"/>
  <c r="G165" i="1"/>
  <c r="H165" i="1" s="1"/>
  <c r="I165" i="1" s="1"/>
  <c r="G162" i="1"/>
  <c r="H162" i="1" s="1"/>
  <c r="I162" i="1" s="1"/>
  <c r="G161" i="1"/>
  <c r="H161" i="1" s="1"/>
  <c r="I161" i="1" s="1"/>
  <c r="G160" i="1"/>
  <c r="H160" i="1" s="1"/>
  <c r="I160" i="1" s="1"/>
  <c r="G171" i="1"/>
  <c r="H171" i="1" s="1"/>
  <c r="I171" i="1" s="1"/>
  <c r="G170" i="1"/>
  <c r="H170" i="1" s="1"/>
  <c r="I170" i="1" s="1"/>
  <c r="G169" i="1"/>
  <c r="H169" i="1" s="1"/>
  <c r="I169" i="1" s="1"/>
  <c r="G168" i="1"/>
  <c r="H168" i="1" s="1"/>
  <c r="I168" i="1" s="1"/>
  <c r="G167" i="1"/>
  <c r="H167" i="1" s="1"/>
  <c r="I167" i="1" s="1"/>
  <c r="G164" i="1"/>
  <c r="H164" i="1" s="1"/>
  <c r="I164" i="1" s="1"/>
  <c r="G163" i="1"/>
  <c r="H163" i="1" s="1"/>
  <c r="I163" i="1" s="1"/>
  <c r="G158" i="1"/>
  <c r="H158" i="1" s="1"/>
  <c r="I158" i="1" s="1"/>
  <c r="G157" i="1"/>
  <c r="H157" i="1" s="1"/>
  <c r="I157" i="1" s="1"/>
  <c r="G156" i="1"/>
  <c r="H156" i="1" s="1"/>
  <c r="I156" i="1" s="1"/>
  <c r="G155" i="1"/>
  <c r="H155" i="1" s="1"/>
  <c r="I155" i="1" s="1"/>
  <c r="G154" i="1"/>
  <c r="H154" i="1" s="1"/>
  <c r="I154" i="1" s="1"/>
  <c r="G153" i="1"/>
  <c r="H153" i="1" s="1"/>
  <c r="I153" i="1" s="1"/>
  <c r="G152" i="1"/>
  <c r="H152" i="1" s="1"/>
  <c r="I152" i="1" s="1"/>
  <c r="G151" i="1"/>
  <c r="H151" i="1" s="1"/>
  <c r="I151" i="1" s="1"/>
  <c r="G150" i="1"/>
  <c r="H150" i="1" s="1"/>
  <c r="I150" i="1" s="1"/>
  <c r="G149" i="1"/>
  <c r="H149" i="1" s="1"/>
  <c r="I149" i="1" s="1"/>
  <c r="G148" i="1"/>
  <c r="H148" i="1" s="1"/>
  <c r="I148" i="1" s="1"/>
  <c r="G146" i="1"/>
  <c r="H146" i="1" s="1"/>
  <c r="I146" i="1" s="1"/>
  <c r="G145" i="1"/>
  <c r="H145" i="1" s="1"/>
  <c r="I145" i="1" s="1"/>
  <c r="G144" i="1"/>
  <c r="H144" i="1" s="1"/>
  <c r="I144" i="1" s="1"/>
  <c r="G143" i="1"/>
  <c r="H143" i="1" s="1"/>
  <c r="I143" i="1" s="1"/>
  <c r="G142" i="1"/>
  <c r="H142" i="1" s="1"/>
  <c r="I142" i="1" s="1"/>
  <c r="G141" i="1"/>
  <c r="H141" i="1" s="1"/>
  <c r="I141" i="1" s="1"/>
  <c r="G140" i="1"/>
  <c r="H140" i="1" s="1"/>
  <c r="I140" i="1" s="1"/>
  <c r="G138" i="1"/>
  <c r="H138" i="1" s="1"/>
  <c r="I138" i="1" s="1"/>
  <c r="G137" i="1"/>
  <c r="H137" i="1" s="1"/>
  <c r="I137" i="1" s="1"/>
  <c r="G136" i="1"/>
  <c r="H136" i="1" s="1"/>
  <c r="I136" i="1" s="1"/>
  <c r="G135" i="1"/>
  <c r="H135" i="1" s="1"/>
  <c r="I135" i="1" s="1"/>
  <c r="G134" i="1"/>
  <c r="H134" i="1" s="1"/>
  <c r="I134" i="1" s="1"/>
  <c r="G133" i="1"/>
  <c r="H133" i="1" s="1"/>
  <c r="I133" i="1" s="1"/>
  <c r="G132" i="1"/>
  <c r="H132" i="1" s="1"/>
  <c r="I132" i="1" s="1"/>
  <c r="G131" i="1"/>
  <c r="H131" i="1" s="1"/>
  <c r="I131" i="1" s="1"/>
  <c r="G130" i="1"/>
  <c r="H130" i="1" s="1"/>
  <c r="I130" i="1" s="1"/>
  <c r="G129" i="1"/>
  <c r="H129" i="1" s="1"/>
  <c r="I129" i="1" s="1"/>
  <c r="G128" i="1"/>
  <c r="H128" i="1" s="1"/>
  <c r="I128" i="1" s="1"/>
  <c r="G127" i="1"/>
  <c r="H127" i="1" s="1"/>
  <c r="I127" i="1" s="1"/>
  <c r="G126" i="1"/>
  <c r="H126" i="1" s="1"/>
  <c r="I126" i="1" s="1"/>
  <c r="G124" i="1"/>
  <c r="H124" i="1" s="1"/>
  <c r="I124" i="1" s="1"/>
  <c r="G123" i="1"/>
  <c r="H123" i="1" s="1"/>
  <c r="I123" i="1" s="1"/>
  <c r="G122" i="1"/>
  <c r="H122" i="1" s="1"/>
  <c r="I122" i="1" s="1"/>
  <c r="G121" i="1"/>
  <c r="H121" i="1" s="1"/>
  <c r="I121" i="1" s="1"/>
  <c r="G120" i="1"/>
  <c r="H120" i="1" s="1"/>
  <c r="I120" i="1" s="1"/>
  <c r="G119" i="1"/>
  <c r="H119" i="1" s="1"/>
  <c r="I119" i="1" s="1"/>
  <c r="G118" i="1"/>
  <c r="H118" i="1" s="1"/>
  <c r="I118" i="1" s="1"/>
  <c r="G117" i="1"/>
  <c r="H117" i="1" s="1"/>
  <c r="I117" i="1" s="1"/>
  <c r="G116" i="1"/>
  <c r="H116" i="1" s="1"/>
  <c r="I116" i="1" s="1"/>
  <c r="G115" i="1"/>
  <c r="H115" i="1" s="1"/>
  <c r="I115" i="1" s="1"/>
  <c r="G114" i="1"/>
  <c r="H114" i="1" s="1"/>
  <c r="I114" i="1" s="1"/>
  <c r="G113" i="1"/>
  <c r="H113" i="1" s="1"/>
  <c r="I113" i="1" s="1"/>
  <c r="G112" i="1"/>
  <c r="H112" i="1" s="1"/>
  <c r="I112" i="1" s="1"/>
  <c r="G111" i="1"/>
  <c r="H111" i="1" s="1"/>
  <c r="I111" i="1" s="1"/>
  <c r="G110" i="1"/>
  <c r="H110" i="1" s="1"/>
  <c r="I110" i="1" s="1"/>
  <c r="G107" i="1"/>
  <c r="H107" i="1" s="1"/>
  <c r="I107" i="1" s="1"/>
  <c r="G106" i="1"/>
  <c r="H106" i="1" s="1"/>
  <c r="I106" i="1" s="1"/>
  <c r="G105" i="1"/>
  <c r="H105" i="1" s="1"/>
  <c r="I105" i="1" s="1"/>
  <c r="G104" i="1"/>
  <c r="H104" i="1" s="1"/>
  <c r="I104" i="1" s="1"/>
  <c r="G103" i="1"/>
  <c r="H103" i="1" s="1"/>
  <c r="I103" i="1" s="1"/>
  <c r="G102" i="1"/>
  <c r="H102" i="1" s="1"/>
  <c r="I102" i="1" s="1"/>
  <c r="G101" i="1"/>
  <c r="H101" i="1" s="1"/>
  <c r="I101" i="1" s="1"/>
  <c r="G100" i="1"/>
  <c r="H100" i="1" s="1"/>
  <c r="I100" i="1" s="1"/>
  <c r="G99" i="1"/>
  <c r="H99" i="1" s="1"/>
  <c r="I99" i="1" s="1"/>
  <c r="G98" i="1"/>
  <c r="H98" i="1" s="1"/>
  <c r="I98" i="1" s="1"/>
  <c r="G97" i="1"/>
  <c r="H97" i="1" s="1"/>
  <c r="I97" i="1" s="1"/>
  <c r="G96" i="1"/>
  <c r="H96" i="1" s="1"/>
  <c r="I96" i="1" s="1"/>
  <c r="G95" i="1"/>
  <c r="H95" i="1" s="1"/>
  <c r="I95" i="1" s="1"/>
  <c r="G94" i="1"/>
  <c r="H94" i="1" s="1"/>
  <c r="I94" i="1" s="1"/>
  <c r="G92" i="1"/>
  <c r="H92" i="1" s="1"/>
  <c r="I92" i="1" s="1"/>
  <c r="G91" i="1"/>
  <c r="H91" i="1" s="1"/>
  <c r="I91" i="1" s="1"/>
  <c r="G90" i="1"/>
  <c r="H90" i="1" s="1"/>
  <c r="I90" i="1" s="1"/>
  <c r="G89" i="1"/>
  <c r="H89" i="1" s="1"/>
  <c r="I89" i="1" s="1"/>
  <c r="G88" i="1"/>
  <c r="H88" i="1" s="1"/>
  <c r="I88" i="1" s="1"/>
  <c r="G87" i="1"/>
  <c r="H87" i="1" s="1"/>
  <c r="I87" i="1" s="1"/>
  <c r="G86" i="1"/>
  <c r="H86" i="1" s="1"/>
  <c r="I86" i="1" s="1"/>
  <c r="G85" i="1"/>
  <c r="H85" i="1" s="1"/>
  <c r="I85" i="1" s="1"/>
  <c r="G84" i="1"/>
  <c r="H84" i="1" s="1"/>
  <c r="I84" i="1" s="1"/>
  <c r="G83" i="1"/>
  <c r="H83" i="1" s="1"/>
  <c r="I83" i="1" s="1"/>
  <c r="G82" i="1"/>
  <c r="H82" i="1" s="1"/>
  <c r="I82" i="1" s="1"/>
  <c r="G81" i="1"/>
  <c r="H81" i="1" s="1"/>
  <c r="I81" i="1" s="1"/>
  <c r="G80" i="1"/>
  <c r="H80" i="1" s="1"/>
  <c r="I80" i="1" s="1"/>
  <c r="G79" i="1"/>
  <c r="H79" i="1" s="1"/>
  <c r="I79" i="1" s="1"/>
  <c r="G78" i="1"/>
  <c r="H78" i="1" s="1"/>
  <c r="I78" i="1" s="1"/>
  <c r="G77" i="1"/>
  <c r="H77" i="1" s="1"/>
  <c r="I77" i="1" s="1"/>
  <c r="G76" i="1"/>
  <c r="H76" i="1" s="1"/>
  <c r="I76" i="1" s="1"/>
  <c r="G75" i="1"/>
  <c r="H75" i="1" s="1"/>
  <c r="I75" i="1" s="1"/>
  <c r="G74" i="1"/>
  <c r="H74" i="1" s="1"/>
  <c r="I74" i="1" s="1"/>
  <c r="G73" i="1"/>
  <c r="H73" i="1" s="1"/>
  <c r="I73" i="1" s="1"/>
  <c r="G72" i="1"/>
  <c r="H72" i="1" s="1"/>
  <c r="I72" i="1" s="1"/>
  <c r="G71" i="1"/>
  <c r="H71" i="1" s="1"/>
  <c r="I71" i="1" s="1"/>
  <c r="G68" i="1"/>
  <c r="H68" i="1" s="1"/>
  <c r="I68" i="1" s="1"/>
  <c r="G67" i="1"/>
  <c r="H67" i="1" s="1"/>
  <c r="I67" i="1" s="1"/>
  <c r="G66" i="1"/>
  <c r="H66" i="1" s="1"/>
  <c r="I66" i="1" s="1"/>
  <c r="G65" i="1"/>
  <c r="H65" i="1" s="1"/>
  <c r="I65" i="1" s="1"/>
  <c r="G63" i="1"/>
  <c r="H63" i="1" s="1"/>
  <c r="I63" i="1" s="1"/>
  <c r="G62" i="1"/>
  <c r="H62" i="1" s="1"/>
  <c r="I62" i="1" s="1"/>
  <c r="G60" i="1"/>
  <c r="H60" i="1" s="1"/>
  <c r="I60" i="1" s="1"/>
  <c r="G59" i="1"/>
  <c r="H59" i="1" s="1"/>
  <c r="I59" i="1" s="1"/>
  <c r="G58" i="1"/>
  <c r="H58" i="1" s="1"/>
  <c r="I58" i="1" s="1"/>
  <c r="G57" i="1"/>
  <c r="H57" i="1" s="1"/>
  <c r="I57" i="1" s="1"/>
  <c r="G56" i="1"/>
  <c r="H56" i="1" s="1"/>
  <c r="I56" i="1" s="1"/>
  <c r="G55" i="1"/>
  <c r="H55" i="1" s="1"/>
  <c r="I55" i="1" s="1"/>
  <c r="G54" i="1"/>
  <c r="H54" i="1" s="1"/>
  <c r="I54" i="1" s="1"/>
  <c r="G53" i="1"/>
  <c r="H53" i="1" s="1"/>
  <c r="I53" i="1" s="1"/>
  <c r="G52" i="1"/>
  <c r="H52" i="1" s="1"/>
  <c r="I52" i="1" s="1"/>
  <c r="G51" i="1"/>
  <c r="H51" i="1" s="1"/>
  <c r="I51" i="1" s="1"/>
  <c r="G50" i="1"/>
  <c r="H50" i="1" s="1"/>
  <c r="I50" i="1" s="1"/>
  <c r="G49" i="1"/>
  <c r="H49" i="1" s="1"/>
  <c r="I49" i="1" s="1"/>
  <c r="G48" i="1"/>
  <c r="H48" i="1" s="1"/>
  <c r="I48" i="1" s="1"/>
  <c r="G47" i="1"/>
  <c r="H47" i="1" s="1"/>
  <c r="I47" i="1" s="1"/>
  <c r="G46" i="1"/>
  <c r="H46" i="1" s="1"/>
  <c r="I46" i="1" s="1"/>
  <c r="G45" i="1"/>
  <c r="H45" i="1" s="1"/>
  <c r="I45" i="1" s="1"/>
  <c r="G44" i="1"/>
  <c r="H44" i="1" s="1"/>
  <c r="I44" i="1" s="1"/>
  <c r="G43" i="1"/>
  <c r="H43" i="1" s="1"/>
  <c r="I43" i="1" s="1"/>
  <c r="G42" i="1"/>
  <c r="H42" i="1" s="1"/>
  <c r="I42" i="1" s="1"/>
  <c r="G41" i="1"/>
  <c r="H41" i="1" s="1"/>
  <c r="I41" i="1" s="1"/>
  <c r="G40" i="1"/>
  <c r="H40" i="1" s="1"/>
  <c r="I40" i="1" s="1"/>
  <c r="G39" i="1"/>
  <c r="H39" i="1" s="1"/>
  <c r="I39" i="1" s="1"/>
  <c r="G38" i="1"/>
  <c r="H38" i="1" s="1"/>
  <c r="I38" i="1" s="1"/>
  <c r="G37" i="1"/>
  <c r="H37" i="1" s="1"/>
  <c r="I37" i="1" s="1"/>
  <c r="G36" i="1"/>
  <c r="H36" i="1" s="1"/>
  <c r="I36" i="1" s="1"/>
  <c r="G35" i="1"/>
  <c r="H35" i="1" s="1"/>
  <c r="I35" i="1" s="1"/>
  <c r="G34" i="1"/>
  <c r="H34" i="1" s="1"/>
  <c r="I34" i="1" s="1"/>
  <c r="G33" i="1"/>
  <c r="H33" i="1" s="1"/>
  <c r="I33" i="1" s="1"/>
  <c r="G32" i="1"/>
  <c r="H32" i="1" s="1"/>
  <c r="I32" i="1" s="1"/>
  <c r="G31" i="1"/>
  <c r="H31" i="1" s="1"/>
  <c r="I31" i="1" s="1"/>
  <c r="G30" i="1"/>
  <c r="H30" i="1" s="1"/>
  <c r="I30" i="1" s="1"/>
  <c r="G29" i="1"/>
  <c r="H29" i="1" s="1"/>
  <c r="I29" i="1" s="1"/>
  <c r="G28" i="1"/>
  <c r="H28" i="1" s="1"/>
  <c r="I28" i="1" s="1"/>
  <c r="G27" i="1"/>
  <c r="H27" i="1" s="1"/>
  <c r="I27" i="1" s="1"/>
  <c r="G26" i="1"/>
  <c r="H26" i="1" s="1"/>
  <c r="I26" i="1" s="1"/>
  <c r="G25" i="1"/>
  <c r="H25" i="1" s="1"/>
  <c r="I25" i="1" s="1"/>
  <c r="G24" i="1"/>
  <c r="H24" i="1" s="1"/>
  <c r="I24" i="1" s="1"/>
  <c r="G23" i="1"/>
  <c r="H23" i="1" s="1"/>
  <c r="I23" i="1" s="1"/>
  <c r="G22" i="1"/>
  <c r="H22" i="1" s="1"/>
  <c r="I22" i="1" s="1"/>
  <c r="G21" i="1"/>
  <c r="H21" i="1" s="1"/>
  <c r="I21" i="1" s="1"/>
  <c r="G20" i="1"/>
  <c r="H20" i="1" s="1"/>
  <c r="I20" i="1" s="1"/>
  <c r="G19" i="1"/>
  <c r="H19" i="1" s="1"/>
  <c r="I19" i="1" s="1"/>
  <c r="G18" i="1"/>
  <c r="H18" i="1" s="1"/>
  <c r="I18" i="1" s="1"/>
  <c r="G17" i="1"/>
  <c r="H17" i="1" s="1"/>
  <c r="I17" i="1" s="1"/>
  <c r="G16" i="1"/>
  <c r="H16" i="1" s="1"/>
  <c r="I16" i="1" s="1"/>
  <c r="G15" i="1"/>
  <c r="H15" i="1" s="1"/>
  <c r="I15" i="1" s="1"/>
  <c r="G14" i="1"/>
  <c r="H14" i="1" s="1"/>
  <c r="I14" i="1" s="1"/>
  <c r="G13" i="1"/>
  <c r="H13" i="1" s="1"/>
  <c r="I13" i="1" s="1"/>
  <c r="G12" i="1"/>
  <c r="H12" i="1" s="1"/>
  <c r="I12" i="1" l="1"/>
  <c r="I172" i="1" s="1"/>
  <c r="H172" i="1"/>
</calcChain>
</file>

<file path=xl/sharedStrings.xml><?xml version="1.0" encoding="utf-8"?>
<sst xmlns="http://schemas.openxmlformats.org/spreadsheetml/2006/main" count="351" uniqueCount="206">
  <si>
    <t xml:space="preserve">สูตรที่ใช้คำนวณ ได้แก่ เทคนิคการวัดงาน (Work Measurement Technique) </t>
  </si>
  <si>
    <r>
      <rPr>
        <b/>
        <sz val="16"/>
        <color indexed="8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color indexed="8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color indexed="8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</si>
  <si>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</si>
  <si>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</si>
  <si>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</si>
  <si>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</si>
  <si>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</si>
  <si>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</si>
  <si>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</si>
  <si>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</si>
  <si>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</si>
  <si>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</si>
  <si>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</si>
  <si>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</si>
  <si>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</si>
  <si>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</si>
  <si>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4"/>
        <color indexed="10"/>
        <rFont val="TH SarabunPSK"/>
        <family val="2"/>
      </rPr>
      <t>(7)*(3)</t>
    </r>
  </si>
  <si>
    <r>
      <t xml:space="preserve">จำนวน
อัตรากำลัง
ที่ต้องกการ
</t>
    </r>
    <r>
      <rPr>
        <b/>
        <sz val="16"/>
        <color indexed="10"/>
        <rFont val="TH SarabunPSK"/>
        <family val="2"/>
      </rPr>
      <t>(8)/96,600</t>
    </r>
  </si>
  <si>
    <t>ผู้รับผิดชอบ</t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</si>
  <si>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</si>
  <si>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 xml:space="preserve">1.งานด้านบริการ </t>
  </si>
  <si>
    <t>1.1 งานโภชนบริการ</t>
  </si>
  <si>
    <t xml:space="preserve">1. จัดรายการอาหารประจำสัปดาห์ </t>
  </si>
  <si>
    <t>ครั้ง</t>
  </si>
  <si>
    <t xml:space="preserve">2. ทบทวนตรวจสอบ รายการอาหารประจำวัน  </t>
  </si>
  <si>
    <t xml:space="preserve">3. รับข้อมูล  รวบรวมใบเบิกอาหารประจำวัน แบบฟอร์ม/online </t>
  </si>
  <si>
    <t>4. คัดกรอง  จัดทำข้อมูลการจัดบริการอาหารผู้ป่วยแต่ละประเภทประจำวัน</t>
  </si>
  <si>
    <t xml:space="preserve">5. คำนวณปริมาณวัตถุดิบอาหาร </t>
  </si>
  <si>
    <t>วัน</t>
  </si>
  <si>
    <t>6. ควบคุมกำกับตรวจสอบปริมาณส่วนประกอบตามที่ รพ กำหนด (ครั้ง/มื้อ)</t>
  </si>
  <si>
    <t>7. การควบคุมการปรุงประกอบอาหาร (ครั้ง/มื้อ)</t>
  </si>
  <si>
    <t>9. ควบคุมการตักจ่ายอาหารผู้ป่วย (ครั้ง/มื้อ)</t>
  </si>
  <si>
    <t xml:space="preserve">10. เตรียม ผลิต บรรจุอาหารทางสาย/อาหารปั่นป้อน </t>
  </si>
  <si>
    <t>ราย</t>
  </si>
  <si>
    <t>11. ควบคุม ตรวจสอบการทำอาหารทางสาย/อาหารปั่นป้อน (ครั้ง/วัน)</t>
  </si>
  <si>
    <t>12. ตรวจสอบความครบถ้วนอาหารผู้ป่วย/รถเข็น  (ครั้ง/มื้อ)</t>
  </si>
  <si>
    <t>13. การควบคุมการส่งมอบอาหารที่หอผู้ป่วย (ครั้ง/มื้อ)</t>
  </si>
  <si>
    <t>14. ควบคุมการล้างทำความสะอาดภาชนะ/อุปกรณ์  (ครั้ง/มื้ฮ)</t>
  </si>
  <si>
    <t xml:space="preserve">15. ตรวจการจำกัดขยะ/เชื้อเพลิง/ไฟฟ้า  </t>
  </si>
  <si>
    <t xml:space="preserve">16. คณะกรรมการตรวจรับและตรวจคุณภาพวัสดุบริโภค </t>
  </si>
  <si>
    <t>18. เตรียมทำความสะอาดพื้นที่  และอุปกรณ์ในการปฏิบัติงาน</t>
  </si>
  <si>
    <t>19. เครียมเนื้อสัตว์บก-สัตว์น้ำ  สำหรับผู้ป่วยทั่วไป</t>
  </si>
  <si>
    <t>20. เตรียมเนื้อสัตว์บก-สัตว์น้ำ สำหรับผู้ป่วยเฉพาะโรค</t>
  </si>
  <si>
    <t>21. เตรียมผัก สำหรับผู้ป่วยทั่วไป</t>
  </si>
  <si>
    <t>22. เตรียมผักสำหรับผู้ป่วยเฉพาะโรค</t>
  </si>
  <si>
    <t>23. เตรียมผลไม้สำหรับผู้ป่วยทั่วไป</t>
  </si>
  <si>
    <t>24. เตรียมผลไม้สำหรับผู้ป่วยเฉพาะโรค</t>
  </si>
  <si>
    <t>25. เตรียมล้างทำความสะอาดไข่เพื่อใช้เตรียมประกอบอาหาร(ครั้ง/วัน)</t>
  </si>
  <si>
    <t>26. ปรุงอาหารปริมาณมาก อาหารคาว  ขนมหวาน อาหารว่าง จำนวนมากกว่า 60 ที่</t>
  </si>
  <si>
    <t>27. ปรุงอาหารปริมาณปานกลาง อาหารคาว ขนมหวาน อาหารว่าง  จำนวน 30-60 ที่</t>
  </si>
  <si>
    <t>28. ปรุงอาหารปริมาณน้อย อาหารคาว ขนมหวาน อาหารว่าง น้อยกว่า 30 ที่</t>
  </si>
  <si>
    <t xml:space="preserve">29. ต้มน้ำสมุนไพร </t>
  </si>
  <si>
    <t>30. เตรียมข้าวสารหุงข้าวสวย</t>
  </si>
  <si>
    <t>31. เตรียมข้าวสารต้มข้าวต้ม</t>
  </si>
  <si>
    <t>32. เตรียมน้ำพริกแกง และบดวัตถุติบชนิดต่างๆ (ครั้ง/กิโลกรัม)</t>
  </si>
  <si>
    <t>33. จัดเตรียมภาชนะใส่อาหาร  และจัดแบ่งจัดอาหารผู้ป่วย(ครั้ง/มื้อ/ประเภทอาหาร เช่น สามัญ พิเศษ เฉพาะโรค)</t>
  </si>
  <si>
    <t>34. บริการส่งมอบอาหารที่หอผู้ป่วย (ครั้ง/มื้อ/รถเข็น,รถยนต์ส่งมอบอาหาร)</t>
  </si>
  <si>
    <t>35. รับภาชนะคืนจากหอผู้ป่วย (ครั้ง/มื้อ/รถเข็น,รถยนต์ส่งมอบอาหาร)</t>
  </si>
  <si>
    <t>36. ทำความสะอาดภาชนะผู้ป่วยปริมาณมาก (มากกว่า 400 ราย/มื้อ)</t>
  </si>
  <si>
    <t>37. ทำความสะอาดภาชนะผู้ป่วยปริมาณปานกลาง  (จำนวน 200-400 ราย/มื้อ)</t>
  </si>
  <si>
    <t xml:space="preserve">38. ทำความสะอาดตู้เย็น </t>
  </si>
  <si>
    <t xml:space="preserve">39. ทำความสะอาดพื้นที่หลังปฏิบัติงาน </t>
  </si>
  <si>
    <t>40. ทำความสะอาดภาชนะประกอบอาหาร/รถเข็นอาหาร</t>
  </si>
  <si>
    <t>41. ทำความสะอาดเครื่องดูดควัน</t>
  </si>
  <si>
    <t>42. ทำความสะอาดเครื่องกรองน้ำ</t>
  </si>
  <si>
    <t xml:space="preserve">43. ตรวจอาหารปลอดภัย Food safety การตรวจสอบความสะอาดของภาชนะและมือผู้สัมผัสอาหาร </t>
  </si>
  <si>
    <t>44. ตรวจอาหารปลอดภัย Food safety การตรวจโคลิฟอร์มแบคทีเรียในอาหารปรุงสุก อาหารพร้อมรับประทาน</t>
  </si>
  <si>
    <t xml:space="preserve">45. ตรวจอาหารปลอดภัย Food safetyการตรวจสารเคมีปนเปื้อนในอาหาร  เช่น สารฟอร์มาลีน บอแร็กซ์  โซเดียมไฮโดรซัลไฟต์ </t>
  </si>
  <si>
    <t xml:space="preserve">46. ตรวจอาหารปลอดภัย Food safety การตรวจสารเคมีปนเปื้อนในอาหาร  การตรวจสารพิษยาฆ่าแมลงตกค้างในผัก - ผลไม้ </t>
  </si>
  <si>
    <t>47. ตรวจประเมินด้านสุขอนามัยส่วนบุคคลผู้สัมผัสอาหาร</t>
  </si>
  <si>
    <t>1.2 งานบริการอาหารสำหรับผู้ป่วยที่ทำกิจกรรมต่างๆ</t>
  </si>
  <si>
    <t>1.3 งานบริการรับบริจาคอาหารและของใช้สำหรับผู้ป่วย</t>
  </si>
  <si>
    <t xml:space="preserve">2.งานด้านวิชาการ </t>
  </si>
  <si>
    <t>2.1 งานโภชนบำบัดและโภชนศึกษา</t>
  </si>
  <si>
    <t xml:space="preserve">1. คำนวณอาหารพลังงานและสารอาหารผู้ป่วยเฉพาะโรค </t>
  </si>
  <si>
    <t>2. เขียน/พิมพ์บัตรกำกับอาหารผู้ป่วย (ครั้ง/มื้อ)</t>
  </si>
  <si>
    <t xml:space="preserve">3. คัดกรอง ประเมินภาวะโภชนาการในผู้ป่วยแรกรับ </t>
  </si>
  <si>
    <t xml:space="preserve">4. ประเมินภาวะโภชนาการและวางแผนดูแลด้านโภชนบำบัดผู้ป่วย </t>
  </si>
  <si>
    <t xml:space="preserve">5. ติดตามการบริโภคอาหารประจำวัน </t>
  </si>
  <si>
    <t xml:space="preserve">6. ทำกลุ่มฟื้นฟูสมรรถภาพผู้ป่วยด้านโภชนาการ/กิจกรรมประกอบอาหาร </t>
  </si>
  <si>
    <t>7. การให้ความรู้ด้านโภชนาการ/โภชนบำบัด ผู้ป่วยใน</t>
  </si>
  <si>
    <t xml:space="preserve">8. การให้ความรู้ด้านโภชนาการ/โภชนบำบัด ผู้ป่วยนอก </t>
  </si>
  <si>
    <t>9. ให้คำปรึกษาด้านโภชนาการ/โภชนบำบัดผู้ป่วยในกับพยาบาลที่ดูแลผู้ป่วยทางโทรศัพท์</t>
  </si>
  <si>
    <t>10. ให้คำปรึกษาด้านโภชนาการ/โภชนบำบัดผู้ป่วยในกับเจ้าหน้าที่ที่ดูแลผู้ป่วยในหอผู้ป่วย (แพทย์ พยาบาล เจ้าหน้าที่)</t>
  </si>
  <si>
    <t xml:space="preserve">11. ให้ความรู้ผู้ป่วยและญาติก่อนจำหน่าย </t>
  </si>
  <si>
    <t xml:space="preserve">12.จัดทำแผ่นพับ/บอร์ด/นิทรรศการเผยแผ่ความรู้/จัดทำ KM /CQI /R2R </t>
  </si>
  <si>
    <t xml:space="preserve">13. สำรวจภาวะโภชนาการประจำปี </t>
  </si>
  <si>
    <t xml:space="preserve">14. สำรวจประเมินความพึงพอใจอาหารผู้ป่วย  </t>
  </si>
  <si>
    <t xml:space="preserve">15. สรุปความพึงพอใจอาหารผู้ป่วย </t>
  </si>
  <si>
    <t xml:space="preserve">16. ตอบแบบประเมินต่างๆ / เอกสารพัฒนาคุณภาพ เช่น ISO HA </t>
  </si>
  <si>
    <t xml:space="preserve">17. นิเทศวิธีปฏิบัติ </t>
  </si>
  <si>
    <t xml:space="preserve">18. สอนนักศึกษาฝึกงาน </t>
  </si>
  <si>
    <t xml:space="preserve">19. ประเมินการปฏิบัติงานของนักศึกษา </t>
  </si>
  <si>
    <t xml:space="preserve">20. อบรมให้ความรู้ด้านโภชนการ/โภชนบำบัด และสุขาภิบาลอาหารภายใน/ภายนอกองค์กร </t>
  </si>
  <si>
    <t xml:space="preserve">21. วิทยากรบรรยาย </t>
  </si>
  <si>
    <t xml:space="preserve">22. เตรียมเอกสารบรรยาย </t>
  </si>
  <si>
    <t>3.งานบริการอาหาร,เครื่องดื่ม,อาหารว่างในงานเลี้ยงประชุม อบรม/สัมมนา และกิจกรรมของโรงพยาบาล</t>
  </si>
  <si>
    <t xml:space="preserve">1. การวางแผนงานจัดบริการ/ประสานหน่วยงานต่างๆ </t>
  </si>
  <si>
    <t xml:space="preserve">2. จัดเตรียมภาชนะอุปกรณ์ งานเลี้ยง   </t>
  </si>
  <si>
    <t xml:space="preserve">3. ซื้อวัตถุดิบอาหาร  </t>
  </si>
  <si>
    <t>4. เตรียมวัตถุดิบอาหารประเภทเนื้อสัตว์  (ครั้งละ 50 ที่ / 60 นาที)</t>
  </si>
  <si>
    <t>5. เตรียมวัตถุดิบอาหารประเภทผัก (ครั้งละ 50 ที่ / 90 นาที)</t>
  </si>
  <si>
    <t>6. เตรียมผลไม้ (คร้งละ 50 ที่ / 60 นาที)</t>
  </si>
  <si>
    <t>7. ปรุงประกอบอาหาร (ครั้งละ 50 ที่/120 นาที)</t>
  </si>
  <si>
    <t xml:space="preserve">8. ส่งอาหารไปบริการจัดเลี้ยงห้องประชุม/สถานที่ต่างๆ  </t>
  </si>
  <si>
    <t xml:space="preserve">9. จัด/ตกแต่งอาหารและเครื่องดื่มพร้อมบริการ  </t>
  </si>
  <si>
    <t>10. บริการเสริฟ์อาหาร  และจัดเก็บภาชนะอุปกรณ์หลังจากเลิกบริการ</t>
  </si>
  <si>
    <t xml:space="preserve">11. เก็บล้างภาชนะอุปกรณ์ </t>
  </si>
  <si>
    <t xml:space="preserve">12. จัดเก็บภาชนะเป็นหมวดหมู่ </t>
  </si>
  <si>
    <t xml:space="preserve">13. ควบคุม กำกับ การบริการจัดเลี้ยง </t>
  </si>
  <si>
    <t xml:space="preserve">14. สรุปค่าใช้จ่าย จัดทำบัญชีเพื่อขออนุมัติ  </t>
  </si>
  <si>
    <t>4.งานธุการ</t>
  </si>
  <si>
    <t>4.1 งานสารบรรณ</t>
  </si>
  <si>
    <t xml:space="preserve">1. ร่างหนังสือราชการ  </t>
  </si>
  <si>
    <t xml:space="preserve">2. พิมพ์หนังสือราชการ   </t>
  </si>
  <si>
    <t xml:space="preserve">3. พิมพ์ในแบบฟอร์ม  </t>
  </si>
  <si>
    <t xml:space="preserve">4. พิมพ์เอกสารวิชาการ </t>
  </si>
  <si>
    <t>5. เขียนบันทึกในแบบฟอร์มเพื่อขออนุมัติ เช่น ถ่ายเอกสาร ขอใช้รถยนต์ ขอให้ผลิตสื่อ ขอเบิก-จ่ายเงิน</t>
  </si>
  <si>
    <t>ฉบับ</t>
  </si>
  <si>
    <t xml:space="preserve">6. จดบันทึกรายงานการประชุม </t>
  </si>
  <si>
    <t xml:space="preserve">7. พิมพ์รายงานการประชุมพร้อมตรวจทานแก้ไข </t>
  </si>
  <si>
    <t xml:space="preserve">8. ตรวจทาน/เสนอ เกษียณหนังสือราชการ </t>
  </si>
  <si>
    <t xml:space="preserve">9. รับโทรศัพท์   </t>
  </si>
  <si>
    <t>10. ลงทะเบียนหนังสือเข้า - ออก</t>
  </si>
  <si>
    <t>เรื่อง</t>
  </si>
  <si>
    <t>11. รับ-ส่ง แจ้งเวียนหนังสือ ระหว่างหน่วยงาน</t>
  </si>
  <si>
    <t>12. ถ่ายเอกสาร</t>
  </si>
  <si>
    <t xml:space="preserve">13 จัดเก็บหนังสือ  เอกสารในหน่วยงาน  </t>
  </si>
  <si>
    <t xml:space="preserve">14. ค้นหาเอกสารทางราชการ </t>
  </si>
  <si>
    <t xml:space="preserve">15. ตรวจสอบ  และคัดแยกเอกสารรอทำลาย ( ครั้ง/ปี ครั้งละ 2 วัน) </t>
  </si>
  <si>
    <t>4.2 งานวัสดุ ครุภัณฑ์ ซ่อมบำรุง</t>
  </si>
  <si>
    <t>4.3 งานการเงิน-บัญชี  และสถิติ</t>
  </si>
  <si>
    <t>4.4 งานด้านบุคลากร</t>
  </si>
  <si>
    <t>5. งานบริหาร</t>
  </si>
  <si>
    <t>รวม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</si>
  <si>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</si>
  <si>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</si>
  <si>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</si>
  <si>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</si>
  <si>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</si>
  <si>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</si>
  <si>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</si>
  <si>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นักโภชนาการ</t>
  </si>
  <si>
    <t>โภชนากร</t>
  </si>
  <si>
    <t>พนักงานประกอบอาหาร</t>
  </si>
  <si>
    <t>ผู้ช่วยเหลือคนไข้</t>
  </si>
  <si>
    <t>พนักงานบริการเอกสารทั่วไป</t>
  </si>
  <si>
    <t>พกส+ลจช</t>
  </si>
  <si>
    <t>1. ประชุมระดับบริหาร</t>
  </si>
  <si>
    <t>2. ประชุมวิชาการอบรมภายในหน่วยงานตามแผน/นโยบาย/ภารกิจ</t>
  </si>
  <si>
    <t xml:space="preserve">3. การประชุมภายในหน่วยงานที่ได้รับมอบหมาย/นโยบาย /แผนงาน ฯลฯ </t>
  </si>
  <si>
    <t xml:space="preserve">4. การประชุมภายในของกลุ่มงาน/ฝ่าย/แผนก  </t>
  </si>
  <si>
    <t xml:space="preserve">5. ประชุมคณะกรรมการ/คณะอนุกรรม/คณะทำงานของโรงพยาบาล  </t>
  </si>
  <si>
    <t xml:space="preserve">6. การประชุมนอกหน่วยงานที่ได้รับมอบหมาย/นโยบาย /แผนงาน ฯลฯ ที่ต้องเดินทาง </t>
  </si>
  <si>
    <t xml:space="preserve">7. ประชุมวิชาการอบรมภายนอกหน่วยงานตามแผนนโยบายภาระกิจ  </t>
  </si>
  <si>
    <t xml:space="preserve">8. คณะกรรมการตรวจรับวัสดุ  ครุภัณฑ์ต่างๆ ที่มิใช้อาหาร หรือวัสดุอาหาร </t>
  </si>
  <si>
    <t>9. จัดทำข้อมูลตัวชี้วัด ข้อมูลรายงานอุบัติการณึความเสี่ยง  ประจำเดือน</t>
  </si>
  <si>
    <t xml:space="preserve">10. จัดทำกิจกรรม 5 ส ภายในหน่วยงาน  </t>
  </si>
  <si>
    <t xml:space="preserve">11. ทำ Big  Cleaning ภายในหน่วยงาน  </t>
  </si>
  <si>
    <t xml:space="preserve">12. ตรวจประเมินด้านสุขาภิบาลอาหารในหน่วยงาน  </t>
  </si>
  <si>
    <t xml:space="preserve">17. การเบิก และควบคุมการเบิกวัสดุอาหาร </t>
  </si>
  <si>
    <t xml:space="preserve">            ดังนั้น จำนวนอัตรากำลังที่ต้องการ      =                                คน</t>
  </si>
  <si>
    <t xml:space="preserve">ตารางเก็บข้อมูลปริมาณงานด้านบริการ วิชาการ และบริหาร ย้อนหลัง 3 ปี (2557-2559)  </t>
  </si>
  <si>
    <t>สายงาน นักโภชนาการ/โภชนากร (จัดทำอาหารโดยฝ่ายโภชนาการ)</t>
  </si>
  <si>
    <t>กลุ่มงาน/ฝ่าย …………………………………..</t>
  </si>
  <si>
    <t>หน่วยงาน/สำนัก/กอง โรงพยาบาล………………………………………………..</t>
  </si>
  <si>
    <t>8. .ตรวจรับอาหารปรุงสำเร็จ 3 มื้อ (ครั้ง/มื้อ)</t>
  </si>
  <si>
    <t>- ทำความสะอาดภาชนะผู้ป่วยปริมาณน้อย (2) (จำนวน 100-200 ราย/มื้อ)</t>
  </si>
  <si>
    <t>- ทำความสะอาดภาชนะผู้ป่วยปริมาณน้อย (1)  (จำนวนน้อยกว่า 100 ราย/มื้อ)</t>
  </si>
  <si>
    <t>1. เตรียมจัดแบ่งอาหาร  อาหารว่างและเครื่องดื่ม สำหรับผู้ป่วยทำกิจกรรมต่างๆ (ครั้ง/สถานที่)</t>
  </si>
  <si>
    <t>2. การส่งมอบอาหาร อาหารว่าง หรือเครื่องดื่ม สำหรับผู้ป่วยทำกิจกรรมในศูนย์กิจกรรมต่างๆ หรือหน่วยบำบัดรักษาด้วยไฟฟ้า</t>
  </si>
  <si>
    <t>1. การรับประสานให้ข้อมูลการรับบริจาคอาหารและของใช้สำหรับผู้ป่วย (ติดต่อเอง หรือโทรศัพท์)</t>
  </si>
  <si>
    <t>2. การวางแผนจัดการบริการอาหารและของใช้บริจาค (ครั้ง/สัปดาห์)</t>
  </si>
  <si>
    <t>3. การให้ข้อมูล  และประสานบริการจัดบริการอาหารบริจาคไปที่หอผู้ป่วย (ครั้ง/ราย/หอผู้ป่วยที่เข้าบริจาค)</t>
  </si>
  <si>
    <t>4. การส่งมอบของใช้ที่รับบริจาคไว้ให้คลังพัสดุ</t>
  </si>
  <si>
    <t xml:space="preserve">1. สำรวจวัสดุ/ครุภัณฑ์  ประจำเดือน/ไตรมาส  </t>
  </si>
  <si>
    <t xml:space="preserve">2. เขียนเบิกวัสดุ/ครุภัณฑ์   </t>
  </si>
  <si>
    <t xml:space="preserve">3. รับวัสดุ ครุภัณฑ์ที่คลังพัสดุ </t>
  </si>
  <si>
    <t>4. จัดเก็บวัสดุเข้าคลัง</t>
  </si>
  <si>
    <t xml:space="preserve">5. รับ/จ่าย วัสดุ ครุภัณฑ์ในหน่วยงาน </t>
  </si>
  <si>
    <t xml:space="preserve">6. สำรวจซ่อมวัสดุ / อุปกรณ์ / เครื่องมือ ต่างๆ  </t>
  </si>
  <si>
    <t xml:space="preserve">7. เขียนใบส่งซ่อม </t>
  </si>
  <si>
    <t>8. บันทึกประวัติวัสดุ  ครุภัณฑ์ต่างๆ  (1 - 2 ครั้ง/ปี)</t>
  </si>
  <si>
    <t xml:space="preserve">9. ส่งจำหน่ายวัสดุ  ครุภัณฑ์ต่างๆ  </t>
  </si>
  <si>
    <t xml:space="preserve">10. การจัดแผนวัสดุ  ครุภัณฑ์ประจำปี </t>
  </si>
  <si>
    <t>11. กำหนดรายละเอียดจ้างดำเนินการจัดซื้ออาหาร  วัสดุอาหารผู้ป่วย ( 1-2 ครั้ง/ปี ครั้งละ 2 วัน)</t>
  </si>
  <si>
    <t>12. กรรมการสืบราคากลาง(สืบราคาที่ตลาด)และจัดทำราคากลาง</t>
  </si>
  <si>
    <t>13. กรรมการประกวดราคาอาหาร/วัตถุดิบอาหารผู้ป่วย</t>
  </si>
  <si>
    <t xml:space="preserve">1. รับยอดผู้ป่วยจากเวชระเบียน </t>
  </si>
  <si>
    <t xml:space="preserve">2. ตรวจสอบข้อมูลการจัดบริการอาหารผู้ป่วยจากเวชเบียน  </t>
  </si>
  <si>
    <t xml:space="preserve">3. ลงบัญชี /รับ/จ่าย   </t>
  </si>
  <si>
    <t>4. พิมพ์หนังสือเพื่อขออนุมัติจัดซื้ออาหาร หรือวัสดุอาหาร</t>
  </si>
  <si>
    <t xml:space="preserve">5. ตรวจสอบใบตรวจรับอาหาร   </t>
  </si>
  <si>
    <t xml:space="preserve">6. รวบรวมเอกสารเพื่อขออนุมัติค่าอาหาร วัสดุอาหารส่งฝ่ายการเงิน(GFMIS) </t>
  </si>
  <si>
    <t xml:space="preserve">7. รวบรวมเก็บสถิติ  พิมพ์การจัดบริการอาหารประจำวัน/ประจำเดือน </t>
  </si>
  <si>
    <t xml:space="preserve">1. จัดทำข้อมูล และพิมพ์ตารางเวรการปฏิบัติงานประจำเดือน </t>
  </si>
  <si>
    <t>2. จัดทำข้อมูล  และพิมพ์ตารางกำกับมอบหมายหน้าที่การปฏิบัติงานประจำวันเจ้าหน้าที่</t>
  </si>
  <si>
    <t xml:space="preserve">3. ตรวจสอบเอกสารการลงเวลาปฏิบัติงานประจำวันของเจ้าหน้าที่ เข้า - ออก </t>
  </si>
  <si>
    <t xml:space="preserve">4. พิจารณาใบลา  ลงบันทึกวันลาต่างๆ </t>
  </si>
  <si>
    <t>5. รวบรวม ตรวจสอบ จัดทำเอกสารเบิกเงินค่าปฏิบัติงานนอกเวลาราชการเพื่อส่งเบิกจ่าย</t>
  </si>
  <si>
    <t xml:space="preserve">6. ประเมินผลการปฏิบัติงานเจ้าหน้าที่ตามเอกสาร ( จำนวนรายละ 2 ครั้ง/ปี)  </t>
  </si>
  <si>
    <t xml:space="preserve">7. พิมพ์บันทึกขออนุมัติปฏิบัติงานนอกเวลาราชการ </t>
  </si>
  <si>
    <t>8. รวบรวม ตรวจสอบ  จัดทำเอกสารเบิกเงินค่าปฏิบัติงานนอกเวลาราชการเพื่อส่งเบิกจ่าย</t>
  </si>
  <si>
    <t xml:space="preserve">9. จัดทำแผนการปฏิบัติงาน </t>
  </si>
  <si>
    <t xml:space="preserve">10. รวบรวมผลการปฏิบัตงาน  </t>
  </si>
  <si>
    <t xml:space="preserve">11. สรุปผลการปฎิบัติงาน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</si>
</sst>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;[Red]0"/>
  </numFmts>
  <fonts count="2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4"/>
      <color indexed="10"/>
      <name val="TH SarabunPSK"/>
      <family val="2"/>
    </font>
    <font>
      <b/>
      <sz val="16"/>
      <color indexed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8"/>
      <color theme="1"/>
      <name val="TH SarabunPSK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17" fillId="0" borderId="0"/>
    <xf numFmtId="0" fontId="18" fillId="0" borderId="0"/>
    <xf numFmtId="0" fontId="19" fillId="0" borderId="0"/>
  </cellStyleXfs>
  <cellXfs count="131">
    <xf numFmtId="0" fontId="0" fillId="0" borderId="0" xfId="0"/>
    <xf numFmtId="0" fontId="2" fillId="0" borderId="0" xfId="0" applyFont="1"/>
    <xf numFmtId="49" fontId="6" fillId="0" borderId="1" xfId="0" applyNumberFormat="1" applyFont="1" applyBorder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/>
    <xf numFmtId="0" fontId="2" fillId="0" borderId="0" xfId="0" applyFont="1" applyFill="1"/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2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0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4" fillId="0" borderId="0" xfId="0" applyFont="1" applyBorder="1"/>
    <xf numFmtId="0" fontId="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0" xfId="0" applyFont="1" applyBorder="1"/>
    <xf numFmtId="3" fontId="11" fillId="0" borderId="17" xfId="0" applyNumberFormat="1" applyFont="1" applyBorder="1" applyAlignment="1">
      <alignment horizontal="center" vertical="center" wrapText="1" shrinkToFit="1"/>
    </xf>
    <xf numFmtId="3" fontId="11" fillId="0" borderId="1" xfId="0" applyNumberFormat="1" applyFont="1" applyBorder="1" applyAlignment="1">
      <alignment horizontal="center" vertical="top" wrapText="1" shrinkToFit="1"/>
    </xf>
    <xf numFmtId="0" fontId="11" fillId="0" borderId="1" xfId="0" applyFont="1" applyBorder="1" applyAlignment="1">
      <alignment horizontal="center" vertical="top" wrapText="1" shrinkToFit="1"/>
    </xf>
    <xf numFmtId="0" fontId="11" fillId="0" borderId="1" xfId="0" applyFont="1" applyFill="1" applyBorder="1" applyAlignment="1">
      <alignment horizontal="center" vertical="top" wrapText="1" shrinkToFit="1"/>
    </xf>
    <xf numFmtId="0" fontId="12" fillId="0" borderId="19" xfId="0" applyFont="1" applyFill="1" applyBorder="1" applyAlignment="1">
      <alignment horizontal="center" vertical="top" wrapText="1" shrinkToFit="1"/>
    </xf>
    <xf numFmtId="3" fontId="11" fillId="0" borderId="2" xfId="0" applyNumberFormat="1" applyFont="1" applyBorder="1" applyAlignment="1">
      <alignment horizontal="center" vertical="top" wrapText="1" shrinkToFit="1"/>
    </xf>
    <xf numFmtId="0" fontId="11" fillId="0" borderId="2" xfId="0" applyFont="1" applyBorder="1" applyAlignment="1">
      <alignment horizontal="center" vertical="top" wrapText="1" shrinkToFit="1"/>
    </xf>
    <xf numFmtId="0" fontId="11" fillId="0" borderId="2" xfId="0" applyFont="1" applyFill="1" applyBorder="1" applyAlignment="1">
      <alignment horizontal="center" vertical="top" wrapText="1" shrinkToFit="1"/>
    </xf>
    <xf numFmtId="0" fontId="12" fillId="0" borderId="7" xfId="0" applyFont="1" applyFill="1" applyBorder="1" applyAlignment="1">
      <alignment horizontal="center" vertical="top" wrapText="1" shrinkToFit="1"/>
    </xf>
    <xf numFmtId="3" fontId="11" fillId="0" borderId="7" xfId="0" applyNumberFormat="1" applyFont="1" applyBorder="1" applyAlignment="1">
      <alignment horizontal="center" vertical="top" wrapText="1" shrinkToFit="1"/>
    </xf>
    <xf numFmtId="0" fontId="11" fillId="0" borderId="7" xfId="0" applyFont="1" applyBorder="1" applyAlignment="1">
      <alignment horizontal="center" vertical="top" wrapText="1" shrinkToFit="1"/>
    </xf>
    <xf numFmtId="0" fontId="11" fillId="0" borderId="7" xfId="0" applyFont="1" applyFill="1" applyBorder="1" applyAlignment="1">
      <alignment horizontal="center" vertical="top" wrapText="1" shrinkToFit="1"/>
    </xf>
    <xf numFmtId="187" fontId="11" fillId="0" borderId="7" xfId="0" applyNumberFormat="1" applyFont="1" applyBorder="1" applyAlignment="1">
      <alignment horizontal="center" vertical="top" wrapText="1" shrinkToFit="1"/>
    </xf>
    <xf numFmtId="187" fontId="11" fillId="0" borderId="7" xfId="0" applyNumberFormat="1" applyFont="1" applyFill="1" applyBorder="1" applyAlignment="1">
      <alignment horizontal="center" vertical="top" wrapText="1" shrinkToFit="1"/>
    </xf>
    <xf numFmtId="0" fontId="12" fillId="0" borderId="5" xfId="0" applyFont="1" applyFill="1" applyBorder="1" applyAlignment="1">
      <alignment horizontal="center" vertical="top" wrapText="1" shrinkToFit="1"/>
    </xf>
    <xf numFmtId="3" fontId="11" fillId="0" borderId="5" xfId="0" applyNumberFormat="1" applyFont="1" applyBorder="1" applyAlignment="1">
      <alignment horizontal="center" vertical="top" wrapText="1" shrinkToFit="1"/>
    </xf>
    <xf numFmtId="187" fontId="11" fillId="0" borderId="5" xfId="0" applyNumberFormat="1" applyFont="1" applyBorder="1" applyAlignment="1">
      <alignment horizontal="center" vertical="top" wrapText="1" shrinkToFit="1"/>
    </xf>
    <xf numFmtId="187" fontId="11" fillId="0" borderId="5" xfId="0" applyNumberFormat="1" applyFont="1" applyFill="1" applyBorder="1" applyAlignment="1">
      <alignment horizontal="center" vertical="top" wrapText="1" shrinkToFit="1"/>
    </xf>
    <xf numFmtId="0" fontId="11" fillId="0" borderId="6" xfId="0" applyFont="1" applyFill="1" applyBorder="1" applyAlignment="1">
      <alignment horizontal="center" vertical="top" wrapText="1" shrinkToFit="1"/>
    </xf>
    <xf numFmtId="3" fontId="11" fillId="0" borderId="6" xfId="0" applyNumberFormat="1" applyFont="1" applyBorder="1" applyAlignment="1">
      <alignment horizontal="center" vertical="top" wrapText="1" shrinkToFit="1"/>
    </xf>
    <xf numFmtId="1" fontId="11" fillId="0" borderId="6" xfId="0" applyNumberFormat="1" applyFont="1" applyBorder="1" applyAlignment="1">
      <alignment horizontal="center" vertical="top" wrapText="1" shrinkToFit="1"/>
    </xf>
    <xf numFmtId="0" fontId="11" fillId="0" borderId="6" xfId="0" applyFont="1" applyBorder="1" applyAlignment="1">
      <alignment horizontal="center" vertical="top" wrapText="1" shrinkToFit="1"/>
    </xf>
    <xf numFmtId="0" fontId="2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20" fillId="0" borderId="7" xfId="0" applyFont="1" applyFill="1" applyBorder="1"/>
    <xf numFmtId="0" fontId="21" fillId="0" borderId="7" xfId="0" applyFont="1" applyFill="1" applyBorder="1"/>
    <xf numFmtId="0" fontId="2" fillId="0" borderId="7" xfId="0" applyFont="1" applyFill="1" applyBorder="1" applyAlignment="1">
      <alignment horizontal="left" vertical="center"/>
    </xf>
    <xf numFmtId="0" fontId="22" fillId="0" borderId="7" xfId="0" applyFont="1" applyFill="1" applyBorder="1"/>
    <xf numFmtId="0" fontId="20" fillId="0" borderId="5" xfId="0" applyFont="1" applyFill="1" applyBorder="1"/>
    <xf numFmtId="0" fontId="7" fillId="0" borderId="0" xfId="0" applyFont="1" applyFill="1"/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11" fillId="0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horizontal="left" vertical="top" wrapText="1" indent="1"/>
    </xf>
    <xf numFmtId="0" fontId="12" fillId="0" borderId="7" xfId="0" applyFont="1" applyFill="1" applyBorder="1" applyAlignment="1">
      <alignment horizontal="left" indent="1"/>
    </xf>
    <xf numFmtId="0" fontId="12" fillId="0" borderId="7" xfId="0" quotePrefix="1" applyFont="1" applyFill="1" applyBorder="1" applyAlignment="1">
      <alignment horizontal="left" vertical="center" wrapText="1" indent="1"/>
    </xf>
    <xf numFmtId="0" fontId="12" fillId="0" borderId="7" xfId="0" applyFont="1" applyFill="1" applyBorder="1" applyAlignment="1">
      <alignment vertical="center"/>
    </xf>
    <xf numFmtId="0" fontId="23" fillId="0" borderId="7" xfId="0" applyFont="1" applyFill="1" applyBorder="1"/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23" fillId="0" borderId="9" xfId="0" applyFont="1" applyFill="1" applyBorder="1"/>
    <xf numFmtId="0" fontId="23" fillId="0" borderId="7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 wrapText="1" indent="1"/>
    </xf>
    <xf numFmtId="0" fontId="12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1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/>
    </xf>
    <xf numFmtId="0" fontId="2" fillId="4" borderId="7" xfId="0" applyFont="1" applyFill="1" applyBorder="1"/>
    <xf numFmtId="0" fontId="3" fillId="4" borderId="7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 indent="1"/>
    </xf>
    <xf numFmtId="0" fontId="2" fillId="0" borderId="21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 shrinkToFit="1"/>
    </xf>
    <xf numFmtId="3" fontId="11" fillId="0" borderId="6" xfId="0" applyNumberFormat="1" applyFont="1" applyBorder="1" applyAlignment="1">
      <alignment horizontal="center" vertical="center" wrapText="1" shrinkToFit="1"/>
    </xf>
    <xf numFmtId="3" fontId="11" fillId="0" borderId="15" xfId="0" applyNumberFormat="1" applyFont="1" applyBorder="1" applyAlignment="1">
      <alignment horizontal="center" vertical="center" wrapText="1" shrinkToFit="1"/>
    </xf>
    <xf numFmtId="3" fontId="11" fillId="0" borderId="16" xfId="0" applyNumberFormat="1" applyFont="1" applyBorder="1" applyAlignment="1">
      <alignment horizontal="center" vertical="center" wrapText="1" shrinkToFit="1"/>
    </xf>
    <xf numFmtId="3" fontId="11" fillId="0" borderId="3" xfId="0" applyNumberFormat="1" applyFont="1" applyBorder="1" applyAlignment="1">
      <alignment horizontal="center" vertical="center" wrapText="1" shrinkToFit="1"/>
    </xf>
    <xf numFmtId="0" fontId="11" fillId="0" borderId="17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</cellXfs>
  <cellStyles count="5">
    <cellStyle name="Normal" xfId="0" builtinId="0"/>
    <cellStyle name="Normal 2" xfId="1"/>
    <cellStyle name="ปกติ 2" xfId="2"/>
    <cellStyle name="ปกติ 3" xfId="3"/>
    <cellStyle name="ปกติ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zoomScale="85" zoomScaleNormal="85" workbookViewId="0">
      <selection activeCell="A3" sqref="A3:J3"/>
    </sheetView>
  </sheetViews>
  <sheetFormatPr defaultColWidth="9.25" defaultRowHeight="24" x14ac:dyDescent="0.55000000000000004"/>
  <cols>
    <col min="1" max="1" width="65" style="1" customWidth="1"/>
    <col min="2" max="2" width="12" style="1" customWidth="1"/>
    <col min="3" max="3" width="12.75" style="1" bestFit="1" customWidth="1"/>
    <col min="4" max="6" width="7" style="1" bestFit="1" customWidth="1"/>
    <col min="7" max="7" width="15.625" style="52" customWidth="1"/>
    <col min="8" max="8" width="14.375" style="52" customWidth="1"/>
    <col min="9" max="9" width="12.625" style="52" customWidth="1"/>
    <col min="10" max="10" width="16.25" style="1" customWidth="1"/>
    <col min="11" max="16384" width="9.25" style="1"/>
  </cols>
  <sheetData>
    <row r="1" spans="1:10" ht="22.5" customHeight="1" x14ac:dyDescent="0.55000000000000004">
      <c r="A1" s="129" t="s">
        <v>162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2.5" customHeight="1" x14ac:dyDescent="0.55000000000000004">
      <c r="A2" s="129" t="s">
        <v>165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22.5" customHeight="1" x14ac:dyDescent="0.55000000000000004">
      <c r="A3" s="129" t="s">
        <v>164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2.5" customHeight="1" x14ac:dyDescent="0.55000000000000004">
      <c r="A4" s="129" t="s">
        <v>163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ht="23.25" customHeight="1" x14ac:dyDescent="0.55000000000000004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0" ht="48" customHeight="1" x14ac:dyDescent="0.55000000000000004">
      <c r="A6" s="130" t="s">
        <v>1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0" s="3" customFormat="1" ht="20.25" customHeight="1" x14ac:dyDescent="0.55000000000000004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</row>
    <row r="8" spans="1:10" ht="31.5" customHeight="1" x14ac:dyDescent="0.55000000000000004">
      <c r="A8" s="111" t="s">
        <v>12</v>
      </c>
      <c r="B8" s="122" t="s">
        <v>13</v>
      </c>
      <c r="C8" s="123" t="s">
        <v>14</v>
      </c>
      <c r="D8" s="124" t="s">
        <v>15</v>
      </c>
      <c r="E8" s="124"/>
      <c r="F8" s="124"/>
      <c r="G8" s="124"/>
      <c r="H8" s="125" t="s">
        <v>16</v>
      </c>
      <c r="I8" s="127" t="s">
        <v>17</v>
      </c>
      <c r="J8" s="111" t="s">
        <v>18</v>
      </c>
    </row>
    <row r="9" spans="1:10" ht="55.5" customHeight="1" x14ac:dyDescent="0.55000000000000004">
      <c r="A9" s="112"/>
      <c r="B9" s="122"/>
      <c r="C9" s="123"/>
      <c r="D9" s="4">
        <v>2557</v>
      </c>
      <c r="E9" s="4">
        <v>2558</v>
      </c>
      <c r="F9" s="4">
        <v>2559</v>
      </c>
      <c r="G9" s="5" t="s">
        <v>19</v>
      </c>
      <c r="H9" s="126"/>
      <c r="I9" s="128"/>
      <c r="J9" s="112"/>
    </row>
    <row r="10" spans="1:10" x14ac:dyDescent="0.55000000000000004">
      <c r="A10" s="66" t="s">
        <v>20</v>
      </c>
      <c r="B10" s="67"/>
      <c r="C10" s="68"/>
      <c r="D10" s="67"/>
      <c r="E10" s="67"/>
      <c r="F10" s="67"/>
      <c r="G10" s="67"/>
      <c r="H10" s="69"/>
      <c r="I10" s="69"/>
      <c r="J10" s="70"/>
    </row>
    <row r="11" spans="1:10" x14ac:dyDescent="0.55000000000000004">
      <c r="A11" s="63" t="s">
        <v>21</v>
      </c>
      <c r="B11" s="64"/>
      <c r="C11" s="65"/>
      <c r="D11" s="64"/>
      <c r="E11" s="64"/>
      <c r="F11" s="64"/>
      <c r="G11" s="64"/>
      <c r="H11" s="10"/>
      <c r="I11" s="10"/>
      <c r="J11" s="11"/>
    </row>
    <row r="12" spans="1:10" x14ac:dyDescent="0.55000000000000004">
      <c r="A12" s="72" t="s">
        <v>22</v>
      </c>
      <c r="B12" s="13" t="s">
        <v>23</v>
      </c>
      <c r="C12" s="7">
        <v>150</v>
      </c>
      <c r="D12" s="76"/>
      <c r="E12" s="76"/>
      <c r="F12" s="76"/>
      <c r="G12" s="13">
        <f t="shared" ref="G12:G75" si="0">((D12+E12+F12))/3</f>
        <v>0</v>
      </c>
      <c r="H12" s="13">
        <f t="shared" ref="H12:H75" si="1">G12*C12</f>
        <v>0</v>
      </c>
      <c r="I12" s="13">
        <f t="shared" ref="I12:I75" si="2">H12/96600</f>
        <v>0</v>
      </c>
      <c r="J12" s="77"/>
    </row>
    <row r="13" spans="1:10" s="12" customFormat="1" x14ac:dyDescent="0.55000000000000004">
      <c r="A13" s="72" t="s">
        <v>24</v>
      </c>
      <c r="B13" s="78" t="s">
        <v>23</v>
      </c>
      <c r="C13" s="7">
        <v>10</v>
      </c>
      <c r="D13" s="79"/>
      <c r="E13" s="76"/>
      <c r="F13" s="76"/>
      <c r="G13" s="13">
        <f t="shared" si="0"/>
        <v>0</v>
      </c>
      <c r="H13" s="13">
        <f t="shared" si="1"/>
        <v>0</v>
      </c>
      <c r="I13" s="13">
        <f t="shared" si="2"/>
        <v>0</v>
      </c>
      <c r="J13" s="77"/>
    </row>
    <row r="14" spans="1:10" s="12" customFormat="1" x14ac:dyDescent="0.55000000000000004">
      <c r="A14" s="72" t="s">
        <v>25</v>
      </c>
      <c r="B14" s="13" t="s">
        <v>23</v>
      </c>
      <c r="C14" s="7">
        <v>10</v>
      </c>
      <c r="D14" s="76"/>
      <c r="E14" s="76"/>
      <c r="F14" s="76"/>
      <c r="G14" s="13">
        <f t="shared" si="0"/>
        <v>0</v>
      </c>
      <c r="H14" s="13">
        <f t="shared" si="1"/>
        <v>0</v>
      </c>
      <c r="I14" s="13">
        <f t="shared" si="2"/>
        <v>0</v>
      </c>
      <c r="J14" s="77"/>
    </row>
    <row r="15" spans="1:10" s="12" customFormat="1" x14ac:dyDescent="0.55000000000000004">
      <c r="A15" s="72" t="s">
        <v>26</v>
      </c>
      <c r="B15" s="13" t="s">
        <v>23</v>
      </c>
      <c r="C15" s="7">
        <v>30</v>
      </c>
      <c r="D15" s="79"/>
      <c r="E15" s="76"/>
      <c r="F15" s="76"/>
      <c r="G15" s="13">
        <f t="shared" si="0"/>
        <v>0</v>
      </c>
      <c r="H15" s="13">
        <f t="shared" si="1"/>
        <v>0</v>
      </c>
      <c r="I15" s="13">
        <f t="shared" si="2"/>
        <v>0</v>
      </c>
      <c r="J15" s="77"/>
    </row>
    <row r="16" spans="1:10" s="12" customFormat="1" x14ac:dyDescent="0.55000000000000004">
      <c r="A16" s="72" t="s">
        <v>27</v>
      </c>
      <c r="B16" s="13" t="s">
        <v>28</v>
      </c>
      <c r="C16" s="7">
        <v>30</v>
      </c>
      <c r="D16" s="76"/>
      <c r="E16" s="76"/>
      <c r="F16" s="76"/>
      <c r="G16" s="13">
        <f t="shared" si="0"/>
        <v>0</v>
      </c>
      <c r="H16" s="13">
        <f t="shared" si="1"/>
        <v>0</v>
      </c>
      <c r="I16" s="13">
        <f t="shared" si="2"/>
        <v>0</v>
      </c>
      <c r="J16" s="77"/>
    </row>
    <row r="17" spans="1:10" s="12" customFormat="1" x14ac:dyDescent="0.55000000000000004">
      <c r="A17" s="73" t="s">
        <v>29</v>
      </c>
      <c r="B17" s="13" t="s">
        <v>23</v>
      </c>
      <c r="C17" s="7">
        <v>30</v>
      </c>
      <c r="D17" s="79"/>
      <c r="E17" s="76"/>
      <c r="F17" s="76"/>
      <c r="G17" s="13">
        <f t="shared" si="0"/>
        <v>0</v>
      </c>
      <c r="H17" s="13">
        <f t="shared" si="1"/>
        <v>0</v>
      </c>
      <c r="I17" s="13">
        <f t="shared" si="2"/>
        <v>0</v>
      </c>
      <c r="J17" s="77"/>
    </row>
    <row r="18" spans="1:10" s="12" customFormat="1" x14ac:dyDescent="0.55000000000000004">
      <c r="A18" s="72" t="s">
        <v>30</v>
      </c>
      <c r="B18" s="14" t="s">
        <v>23</v>
      </c>
      <c r="C18" s="7">
        <v>20</v>
      </c>
      <c r="D18" s="76"/>
      <c r="E18" s="76"/>
      <c r="F18" s="76"/>
      <c r="G18" s="13">
        <f t="shared" si="0"/>
        <v>0</v>
      </c>
      <c r="H18" s="13">
        <f t="shared" si="1"/>
        <v>0</v>
      </c>
      <c r="I18" s="13">
        <f t="shared" si="2"/>
        <v>0</v>
      </c>
      <c r="J18" s="77"/>
    </row>
    <row r="19" spans="1:10" s="12" customFormat="1" x14ac:dyDescent="0.55000000000000004">
      <c r="A19" s="73" t="s">
        <v>166</v>
      </c>
      <c r="B19" s="13" t="s">
        <v>23</v>
      </c>
      <c r="C19" s="7">
        <v>20</v>
      </c>
      <c r="D19" s="79"/>
      <c r="E19" s="76"/>
      <c r="F19" s="76"/>
      <c r="G19" s="13">
        <f t="shared" si="0"/>
        <v>0</v>
      </c>
      <c r="H19" s="13">
        <f t="shared" si="1"/>
        <v>0</v>
      </c>
      <c r="I19" s="13">
        <f t="shared" si="2"/>
        <v>0</v>
      </c>
      <c r="J19" s="15"/>
    </row>
    <row r="20" spans="1:10" s="12" customFormat="1" x14ac:dyDescent="0.55000000000000004">
      <c r="A20" s="74" t="s">
        <v>31</v>
      </c>
      <c r="B20" s="13" t="s">
        <v>23</v>
      </c>
      <c r="C20" s="7">
        <v>40</v>
      </c>
      <c r="D20" s="76"/>
      <c r="E20" s="76"/>
      <c r="F20" s="76"/>
      <c r="G20" s="13">
        <f t="shared" si="0"/>
        <v>0</v>
      </c>
      <c r="H20" s="13">
        <f t="shared" si="1"/>
        <v>0</v>
      </c>
      <c r="I20" s="13">
        <f t="shared" si="2"/>
        <v>0</v>
      </c>
      <c r="J20" s="77"/>
    </row>
    <row r="21" spans="1:10" s="12" customFormat="1" x14ac:dyDescent="0.55000000000000004">
      <c r="A21" s="74" t="s">
        <v>32</v>
      </c>
      <c r="B21" s="13" t="s">
        <v>33</v>
      </c>
      <c r="C21" s="7">
        <v>20</v>
      </c>
      <c r="D21" s="79"/>
      <c r="E21" s="76"/>
      <c r="F21" s="76"/>
      <c r="G21" s="13">
        <f t="shared" si="0"/>
        <v>0</v>
      </c>
      <c r="H21" s="13">
        <f t="shared" si="1"/>
        <v>0</v>
      </c>
      <c r="I21" s="13">
        <f t="shared" si="2"/>
        <v>0</v>
      </c>
      <c r="J21" s="77"/>
    </row>
    <row r="22" spans="1:10" s="12" customFormat="1" x14ac:dyDescent="0.55000000000000004">
      <c r="A22" s="74" t="s">
        <v>34</v>
      </c>
      <c r="B22" s="13" t="s">
        <v>23</v>
      </c>
      <c r="C22" s="7">
        <v>30</v>
      </c>
      <c r="D22" s="76"/>
      <c r="E22" s="76"/>
      <c r="F22" s="76"/>
      <c r="G22" s="13">
        <f t="shared" si="0"/>
        <v>0</v>
      </c>
      <c r="H22" s="13">
        <f t="shared" si="1"/>
        <v>0</v>
      </c>
      <c r="I22" s="13">
        <f t="shared" si="2"/>
        <v>0</v>
      </c>
      <c r="J22" s="77"/>
    </row>
    <row r="23" spans="1:10" s="12" customFormat="1" x14ac:dyDescent="0.55000000000000004">
      <c r="A23" s="74" t="s">
        <v>35</v>
      </c>
      <c r="B23" s="13" t="s">
        <v>23</v>
      </c>
      <c r="C23" s="7">
        <v>20</v>
      </c>
      <c r="D23" s="79"/>
      <c r="E23" s="76"/>
      <c r="F23" s="76"/>
      <c r="G23" s="13">
        <f t="shared" si="0"/>
        <v>0</v>
      </c>
      <c r="H23" s="13">
        <f t="shared" si="1"/>
        <v>0</v>
      </c>
      <c r="I23" s="13">
        <f t="shared" si="2"/>
        <v>0</v>
      </c>
      <c r="J23" s="77"/>
    </row>
    <row r="24" spans="1:10" s="12" customFormat="1" x14ac:dyDescent="0.55000000000000004">
      <c r="A24" s="72" t="s">
        <v>36</v>
      </c>
      <c r="B24" s="14" t="s">
        <v>23</v>
      </c>
      <c r="C24" s="7">
        <v>20</v>
      </c>
      <c r="D24" s="76"/>
      <c r="E24" s="76"/>
      <c r="F24" s="76"/>
      <c r="G24" s="13">
        <f t="shared" si="0"/>
        <v>0</v>
      </c>
      <c r="H24" s="13">
        <f t="shared" si="1"/>
        <v>0</v>
      </c>
      <c r="I24" s="13">
        <f t="shared" si="2"/>
        <v>0</v>
      </c>
      <c r="J24" s="15"/>
    </row>
    <row r="25" spans="1:10" s="12" customFormat="1" x14ac:dyDescent="0.55000000000000004">
      <c r="A25" s="74" t="s">
        <v>37</v>
      </c>
      <c r="B25" s="13" t="s">
        <v>23</v>
      </c>
      <c r="C25" s="7">
        <v>20</v>
      </c>
      <c r="D25" s="79"/>
      <c r="E25" s="76"/>
      <c r="F25" s="76"/>
      <c r="G25" s="13">
        <f t="shared" si="0"/>
        <v>0</v>
      </c>
      <c r="H25" s="13">
        <f t="shared" si="1"/>
        <v>0</v>
      </c>
      <c r="I25" s="13">
        <f t="shared" si="2"/>
        <v>0</v>
      </c>
      <c r="J25" s="77"/>
    </row>
    <row r="26" spans="1:10" s="12" customFormat="1" x14ac:dyDescent="0.55000000000000004">
      <c r="A26" s="74" t="s">
        <v>38</v>
      </c>
      <c r="B26" s="13" t="s">
        <v>28</v>
      </c>
      <c r="C26" s="7">
        <v>30</v>
      </c>
      <c r="D26" s="76"/>
      <c r="E26" s="76"/>
      <c r="F26" s="76"/>
      <c r="G26" s="13">
        <f t="shared" si="0"/>
        <v>0</v>
      </c>
      <c r="H26" s="13">
        <f t="shared" si="1"/>
        <v>0</v>
      </c>
      <c r="I26" s="13">
        <f t="shared" si="2"/>
        <v>0</v>
      </c>
      <c r="J26" s="77"/>
    </row>
    <row r="27" spans="1:10" s="12" customFormat="1" x14ac:dyDescent="0.55000000000000004">
      <c r="A27" s="72" t="s">
        <v>39</v>
      </c>
      <c r="B27" s="14" t="s">
        <v>23</v>
      </c>
      <c r="C27" s="7">
        <v>45</v>
      </c>
      <c r="D27" s="79"/>
      <c r="E27" s="76"/>
      <c r="F27" s="76"/>
      <c r="G27" s="13">
        <f t="shared" si="0"/>
        <v>0</v>
      </c>
      <c r="H27" s="13">
        <f t="shared" si="1"/>
        <v>0</v>
      </c>
      <c r="I27" s="13">
        <f t="shared" si="2"/>
        <v>0</v>
      </c>
      <c r="J27" s="77"/>
    </row>
    <row r="28" spans="1:10" s="12" customFormat="1" x14ac:dyDescent="0.55000000000000004">
      <c r="A28" s="72" t="s">
        <v>160</v>
      </c>
      <c r="B28" s="14" t="s">
        <v>23</v>
      </c>
      <c r="C28" s="7">
        <v>20</v>
      </c>
      <c r="D28" s="76"/>
      <c r="E28" s="76"/>
      <c r="F28" s="76"/>
      <c r="G28" s="13">
        <f t="shared" si="0"/>
        <v>0</v>
      </c>
      <c r="H28" s="13">
        <f t="shared" si="1"/>
        <v>0</v>
      </c>
      <c r="I28" s="13">
        <f t="shared" si="2"/>
        <v>0</v>
      </c>
      <c r="J28" s="77"/>
    </row>
    <row r="29" spans="1:10" s="12" customFormat="1" x14ac:dyDescent="0.55000000000000004">
      <c r="A29" s="72" t="s">
        <v>40</v>
      </c>
      <c r="B29" s="14" t="s">
        <v>23</v>
      </c>
      <c r="C29" s="7">
        <v>20</v>
      </c>
      <c r="D29" s="79"/>
      <c r="E29" s="76"/>
      <c r="F29" s="76"/>
      <c r="G29" s="13">
        <f t="shared" si="0"/>
        <v>0</v>
      </c>
      <c r="H29" s="13">
        <f t="shared" si="1"/>
        <v>0</v>
      </c>
      <c r="I29" s="13">
        <f t="shared" si="2"/>
        <v>0</v>
      </c>
      <c r="J29" s="60"/>
    </row>
    <row r="30" spans="1:10" s="62" customFormat="1" x14ac:dyDescent="0.55000000000000004">
      <c r="A30" s="72" t="s">
        <v>41</v>
      </c>
      <c r="B30" s="14" t="s">
        <v>23</v>
      </c>
      <c r="C30" s="7">
        <v>45</v>
      </c>
      <c r="D30" s="76"/>
      <c r="E30" s="76"/>
      <c r="F30" s="76"/>
      <c r="G30" s="13">
        <f t="shared" si="0"/>
        <v>0</v>
      </c>
      <c r="H30" s="13">
        <f t="shared" si="1"/>
        <v>0</v>
      </c>
      <c r="I30" s="13">
        <f t="shared" si="2"/>
        <v>0</v>
      </c>
      <c r="J30" s="77"/>
    </row>
    <row r="31" spans="1:10" s="62" customFormat="1" x14ac:dyDescent="0.55000000000000004">
      <c r="A31" s="72" t="s">
        <v>42</v>
      </c>
      <c r="B31" s="14" t="s">
        <v>23</v>
      </c>
      <c r="C31" s="7">
        <v>30</v>
      </c>
      <c r="D31" s="79"/>
      <c r="E31" s="76"/>
      <c r="F31" s="76"/>
      <c r="G31" s="13">
        <f t="shared" si="0"/>
        <v>0</v>
      </c>
      <c r="H31" s="13">
        <f t="shared" si="1"/>
        <v>0</v>
      </c>
      <c r="I31" s="13">
        <f t="shared" si="2"/>
        <v>0</v>
      </c>
      <c r="J31" s="60"/>
    </row>
    <row r="32" spans="1:10" s="62" customFormat="1" x14ac:dyDescent="0.55000000000000004">
      <c r="A32" s="72" t="s">
        <v>43</v>
      </c>
      <c r="B32" s="14" t="s">
        <v>23</v>
      </c>
      <c r="C32" s="7">
        <v>60</v>
      </c>
      <c r="D32" s="76"/>
      <c r="E32" s="76"/>
      <c r="F32" s="76"/>
      <c r="G32" s="13">
        <f t="shared" si="0"/>
        <v>0</v>
      </c>
      <c r="H32" s="13">
        <f t="shared" si="1"/>
        <v>0</v>
      </c>
      <c r="I32" s="13">
        <f t="shared" si="2"/>
        <v>0</v>
      </c>
      <c r="J32" s="15"/>
    </row>
    <row r="33" spans="1:10" s="62" customFormat="1" x14ac:dyDescent="0.55000000000000004">
      <c r="A33" s="72" t="s">
        <v>44</v>
      </c>
      <c r="B33" s="14" t="s">
        <v>23</v>
      </c>
      <c r="C33" s="7">
        <v>40</v>
      </c>
      <c r="D33" s="79"/>
      <c r="E33" s="76"/>
      <c r="F33" s="76"/>
      <c r="G33" s="13">
        <f t="shared" si="0"/>
        <v>0</v>
      </c>
      <c r="H33" s="13">
        <f t="shared" si="1"/>
        <v>0</v>
      </c>
      <c r="I33" s="13">
        <f t="shared" si="2"/>
        <v>0</v>
      </c>
      <c r="J33" s="60"/>
    </row>
    <row r="34" spans="1:10" s="62" customFormat="1" x14ac:dyDescent="0.55000000000000004">
      <c r="A34" s="72" t="s">
        <v>45</v>
      </c>
      <c r="B34" s="14" t="s">
        <v>23</v>
      </c>
      <c r="C34" s="7">
        <v>45</v>
      </c>
      <c r="D34" s="76"/>
      <c r="E34" s="76"/>
      <c r="F34" s="76"/>
      <c r="G34" s="13">
        <f t="shared" si="0"/>
        <v>0</v>
      </c>
      <c r="H34" s="13">
        <f t="shared" si="1"/>
        <v>0</v>
      </c>
      <c r="I34" s="13">
        <f t="shared" si="2"/>
        <v>0</v>
      </c>
      <c r="J34" s="15"/>
    </row>
    <row r="35" spans="1:10" s="62" customFormat="1" x14ac:dyDescent="0.55000000000000004">
      <c r="A35" s="72" t="s">
        <v>46</v>
      </c>
      <c r="B35" s="14" t="s">
        <v>23</v>
      </c>
      <c r="C35" s="7">
        <v>30</v>
      </c>
      <c r="D35" s="79"/>
      <c r="E35" s="76"/>
      <c r="F35" s="76"/>
      <c r="G35" s="13">
        <f t="shared" si="0"/>
        <v>0</v>
      </c>
      <c r="H35" s="13">
        <f t="shared" si="1"/>
        <v>0</v>
      </c>
      <c r="I35" s="13">
        <f t="shared" si="2"/>
        <v>0</v>
      </c>
      <c r="J35" s="60"/>
    </row>
    <row r="36" spans="1:10" s="62" customFormat="1" x14ac:dyDescent="0.55000000000000004">
      <c r="A36" s="72" t="s">
        <v>47</v>
      </c>
      <c r="B36" s="14" t="s">
        <v>23</v>
      </c>
      <c r="C36" s="7">
        <v>30</v>
      </c>
      <c r="D36" s="76"/>
      <c r="E36" s="76"/>
      <c r="F36" s="76"/>
      <c r="G36" s="13">
        <f t="shared" si="0"/>
        <v>0</v>
      </c>
      <c r="H36" s="13">
        <f t="shared" si="1"/>
        <v>0</v>
      </c>
      <c r="I36" s="13">
        <f t="shared" si="2"/>
        <v>0</v>
      </c>
      <c r="J36" s="80"/>
    </row>
    <row r="37" spans="1:10" s="20" customFormat="1" x14ac:dyDescent="0.55000000000000004">
      <c r="A37" s="72" t="s">
        <v>48</v>
      </c>
      <c r="B37" s="14" t="s">
        <v>23</v>
      </c>
      <c r="C37" s="7">
        <v>120</v>
      </c>
      <c r="D37" s="79"/>
      <c r="E37" s="76"/>
      <c r="F37" s="76"/>
      <c r="G37" s="13">
        <f t="shared" si="0"/>
        <v>0</v>
      </c>
      <c r="H37" s="13">
        <f t="shared" si="1"/>
        <v>0</v>
      </c>
      <c r="I37" s="13">
        <f t="shared" si="2"/>
        <v>0</v>
      </c>
      <c r="J37" s="80"/>
    </row>
    <row r="38" spans="1:10" s="21" customFormat="1" x14ac:dyDescent="0.55000000000000004">
      <c r="A38" s="72" t="s">
        <v>49</v>
      </c>
      <c r="B38" s="14" t="s">
        <v>23</v>
      </c>
      <c r="C38" s="7">
        <v>90</v>
      </c>
      <c r="D38" s="76"/>
      <c r="E38" s="76"/>
      <c r="F38" s="76"/>
      <c r="G38" s="13">
        <f t="shared" si="0"/>
        <v>0</v>
      </c>
      <c r="H38" s="13">
        <f t="shared" si="1"/>
        <v>0</v>
      </c>
      <c r="I38" s="13">
        <f t="shared" si="2"/>
        <v>0</v>
      </c>
      <c r="J38" s="77"/>
    </row>
    <row r="39" spans="1:10" s="21" customFormat="1" x14ac:dyDescent="0.55000000000000004">
      <c r="A39" s="72" t="s">
        <v>50</v>
      </c>
      <c r="B39" s="14" t="s">
        <v>23</v>
      </c>
      <c r="C39" s="7">
        <v>60</v>
      </c>
      <c r="D39" s="79"/>
      <c r="E39" s="76"/>
      <c r="F39" s="76"/>
      <c r="G39" s="13">
        <f t="shared" si="0"/>
        <v>0</v>
      </c>
      <c r="H39" s="13">
        <f t="shared" si="1"/>
        <v>0</v>
      </c>
      <c r="I39" s="13">
        <f t="shared" si="2"/>
        <v>0</v>
      </c>
      <c r="J39" s="15"/>
    </row>
    <row r="40" spans="1:10" s="12" customFormat="1" x14ac:dyDescent="0.55000000000000004">
      <c r="A40" s="72" t="s">
        <v>51</v>
      </c>
      <c r="B40" s="14" t="s">
        <v>23</v>
      </c>
      <c r="C40" s="7">
        <v>30</v>
      </c>
      <c r="D40" s="76"/>
      <c r="E40" s="76"/>
      <c r="F40" s="76"/>
      <c r="G40" s="13">
        <f t="shared" si="0"/>
        <v>0</v>
      </c>
      <c r="H40" s="13">
        <f t="shared" si="1"/>
        <v>0</v>
      </c>
      <c r="I40" s="13">
        <f t="shared" si="2"/>
        <v>0</v>
      </c>
      <c r="J40" s="80"/>
    </row>
    <row r="41" spans="1:10" s="12" customFormat="1" x14ac:dyDescent="0.55000000000000004">
      <c r="A41" s="72" t="s">
        <v>52</v>
      </c>
      <c r="B41" s="14" t="s">
        <v>23</v>
      </c>
      <c r="C41" s="7">
        <v>120</v>
      </c>
      <c r="D41" s="79"/>
      <c r="E41" s="76"/>
      <c r="F41" s="76"/>
      <c r="G41" s="13">
        <f t="shared" si="0"/>
        <v>0</v>
      </c>
      <c r="H41" s="13">
        <f t="shared" si="1"/>
        <v>0</v>
      </c>
      <c r="I41" s="13">
        <f t="shared" si="2"/>
        <v>0</v>
      </c>
      <c r="J41" s="15"/>
    </row>
    <row r="42" spans="1:10" s="12" customFormat="1" x14ac:dyDescent="0.55000000000000004">
      <c r="A42" s="72" t="s">
        <v>53</v>
      </c>
      <c r="B42" s="14" t="s">
        <v>23</v>
      </c>
      <c r="C42" s="7">
        <v>60</v>
      </c>
      <c r="D42" s="76"/>
      <c r="E42" s="76"/>
      <c r="F42" s="76"/>
      <c r="G42" s="13">
        <f t="shared" si="0"/>
        <v>0</v>
      </c>
      <c r="H42" s="13">
        <f t="shared" si="1"/>
        <v>0</v>
      </c>
      <c r="I42" s="13">
        <f t="shared" si="2"/>
        <v>0</v>
      </c>
      <c r="J42" s="15"/>
    </row>
    <row r="43" spans="1:10" s="12" customFormat="1" x14ac:dyDescent="0.55000000000000004">
      <c r="A43" s="72" t="s">
        <v>54</v>
      </c>
      <c r="B43" s="14" t="s">
        <v>23</v>
      </c>
      <c r="C43" s="7">
        <v>40</v>
      </c>
      <c r="D43" s="79"/>
      <c r="E43" s="76"/>
      <c r="F43" s="76"/>
      <c r="G43" s="13">
        <f t="shared" si="0"/>
        <v>0</v>
      </c>
      <c r="H43" s="13">
        <f t="shared" si="1"/>
        <v>0</v>
      </c>
      <c r="I43" s="13">
        <f t="shared" si="2"/>
        <v>0</v>
      </c>
      <c r="J43" s="15"/>
    </row>
    <row r="44" spans="1:10" s="12" customFormat="1" ht="48" x14ac:dyDescent="0.55000000000000004">
      <c r="A44" s="72" t="s">
        <v>55</v>
      </c>
      <c r="B44" s="13" t="s">
        <v>23</v>
      </c>
      <c r="C44" s="7">
        <v>40</v>
      </c>
      <c r="D44" s="76"/>
      <c r="E44" s="76"/>
      <c r="F44" s="76"/>
      <c r="G44" s="13">
        <f t="shared" si="0"/>
        <v>0</v>
      </c>
      <c r="H44" s="13">
        <f t="shared" si="1"/>
        <v>0</v>
      </c>
      <c r="I44" s="13">
        <f t="shared" si="2"/>
        <v>0</v>
      </c>
      <c r="J44" s="81"/>
    </row>
    <row r="45" spans="1:10" s="12" customFormat="1" x14ac:dyDescent="0.55000000000000004">
      <c r="A45" s="72" t="s">
        <v>56</v>
      </c>
      <c r="B45" s="14" t="s">
        <v>23</v>
      </c>
      <c r="C45" s="7">
        <v>60</v>
      </c>
      <c r="D45" s="79"/>
      <c r="E45" s="76"/>
      <c r="F45" s="76"/>
      <c r="G45" s="13">
        <f t="shared" si="0"/>
        <v>0</v>
      </c>
      <c r="H45" s="13">
        <f t="shared" si="1"/>
        <v>0</v>
      </c>
      <c r="I45" s="13">
        <f t="shared" si="2"/>
        <v>0</v>
      </c>
      <c r="J45" s="15"/>
    </row>
    <row r="46" spans="1:10" s="12" customFormat="1" x14ac:dyDescent="0.55000000000000004">
      <c r="A46" s="72" t="s">
        <v>57</v>
      </c>
      <c r="B46" s="14" t="s">
        <v>23</v>
      </c>
      <c r="C46" s="7">
        <v>45</v>
      </c>
      <c r="D46" s="76"/>
      <c r="E46" s="76"/>
      <c r="F46" s="76"/>
      <c r="G46" s="13">
        <f t="shared" si="0"/>
        <v>0</v>
      </c>
      <c r="H46" s="13">
        <f t="shared" si="1"/>
        <v>0</v>
      </c>
      <c r="I46" s="13">
        <f t="shared" si="2"/>
        <v>0</v>
      </c>
      <c r="J46" s="80"/>
    </row>
    <row r="47" spans="1:10" s="12" customFormat="1" x14ac:dyDescent="0.55000000000000004">
      <c r="A47" s="72" t="s">
        <v>58</v>
      </c>
      <c r="B47" s="14" t="s">
        <v>23</v>
      </c>
      <c r="C47" s="7">
        <v>180</v>
      </c>
      <c r="D47" s="79"/>
      <c r="E47" s="76"/>
      <c r="F47" s="76"/>
      <c r="G47" s="13">
        <f t="shared" si="0"/>
        <v>0</v>
      </c>
      <c r="H47" s="13">
        <f t="shared" si="1"/>
        <v>0</v>
      </c>
      <c r="I47" s="13">
        <f t="shared" si="2"/>
        <v>0</v>
      </c>
      <c r="J47" s="82"/>
    </row>
    <row r="48" spans="1:10" s="12" customFormat="1" x14ac:dyDescent="0.55000000000000004">
      <c r="A48" s="72" t="s">
        <v>59</v>
      </c>
      <c r="B48" s="14" t="s">
        <v>23</v>
      </c>
      <c r="C48" s="7">
        <v>150</v>
      </c>
      <c r="D48" s="76"/>
      <c r="E48" s="76"/>
      <c r="F48" s="76"/>
      <c r="G48" s="13">
        <f t="shared" si="0"/>
        <v>0</v>
      </c>
      <c r="H48" s="13">
        <f t="shared" si="1"/>
        <v>0</v>
      </c>
      <c r="I48" s="13">
        <f t="shared" si="2"/>
        <v>0</v>
      </c>
      <c r="J48" s="81"/>
    </row>
    <row r="49" spans="1:10" s="12" customFormat="1" x14ac:dyDescent="0.55000000000000004">
      <c r="A49" s="75" t="s">
        <v>167</v>
      </c>
      <c r="B49" s="14" t="s">
        <v>23</v>
      </c>
      <c r="C49" s="7">
        <v>90</v>
      </c>
      <c r="D49" s="79"/>
      <c r="E49" s="76"/>
      <c r="F49" s="76"/>
      <c r="G49" s="13">
        <f t="shared" si="0"/>
        <v>0</v>
      </c>
      <c r="H49" s="13">
        <f t="shared" si="1"/>
        <v>0</v>
      </c>
      <c r="I49" s="13">
        <f t="shared" si="2"/>
        <v>0</v>
      </c>
      <c r="J49" s="15"/>
    </row>
    <row r="50" spans="1:10" s="12" customFormat="1" x14ac:dyDescent="0.55000000000000004">
      <c r="A50" s="75" t="s">
        <v>168</v>
      </c>
      <c r="B50" s="14" t="s">
        <v>23</v>
      </c>
      <c r="C50" s="7">
        <v>60</v>
      </c>
      <c r="D50" s="76"/>
      <c r="E50" s="76"/>
      <c r="F50" s="76"/>
      <c r="G50" s="13">
        <f t="shared" si="0"/>
        <v>0</v>
      </c>
      <c r="H50" s="13">
        <f t="shared" si="1"/>
        <v>0</v>
      </c>
      <c r="I50" s="13">
        <f t="shared" si="2"/>
        <v>0</v>
      </c>
      <c r="J50" s="80"/>
    </row>
    <row r="51" spans="1:10" s="12" customFormat="1" x14ac:dyDescent="0.55000000000000004">
      <c r="A51" s="72" t="s">
        <v>60</v>
      </c>
      <c r="B51" s="14" t="s">
        <v>23</v>
      </c>
      <c r="C51" s="7">
        <v>30</v>
      </c>
      <c r="D51" s="79"/>
      <c r="E51" s="76"/>
      <c r="F51" s="76"/>
      <c r="G51" s="13">
        <f t="shared" si="0"/>
        <v>0</v>
      </c>
      <c r="H51" s="13">
        <f t="shared" si="1"/>
        <v>0</v>
      </c>
      <c r="I51" s="13">
        <f t="shared" si="2"/>
        <v>0</v>
      </c>
      <c r="J51" s="15"/>
    </row>
    <row r="52" spans="1:10" s="62" customFormat="1" x14ac:dyDescent="0.55000000000000004">
      <c r="A52" s="72" t="s">
        <v>61</v>
      </c>
      <c r="B52" s="14" t="s">
        <v>23</v>
      </c>
      <c r="C52" s="7">
        <v>30</v>
      </c>
      <c r="D52" s="76"/>
      <c r="E52" s="76"/>
      <c r="F52" s="76"/>
      <c r="G52" s="13">
        <f t="shared" si="0"/>
        <v>0</v>
      </c>
      <c r="H52" s="13">
        <f t="shared" si="1"/>
        <v>0</v>
      </c>
      <c r="I52" s="13">
        <f t="shared" si="2"/>
        <v>0</v>
      </c>
      <c r="J52" s="60"/>
    </row>
    <row r="53" spans="1:10" s="62" customFormat="1" x14ac:dyDescent="0.55000000000000004">
      <c r="A53" s="83" t="s">
        <v>62</v>
      </c>
      <c r="B53" s="84" t="s">
        <v>23</v>
      </c>
      <c r="C53" s="85">
        <v>90</v>
      </c>
      <c r="D53" s="79"/>
      <c r="E53" s="76"/>
      <c r="F53" s="76"/>
      <c r="G53" s="86">
        <f t="shared" si="0"/>
        <v>0</v>
      </c>
      <c r="H53" s="86">
        <f t="shared" si="1"/>
        <v>0</v>
      </c>
      <c r="I53" s="86">
        <f t="shared" si="2"/>
        <v>0</v>
      </c>
      <c r="J53" s="60"/>
    </row>
    <row r="54" spans="1:10" s="12" customFormat="1" x14ac:dyDescent="0.55000000000000004">
      <c r="A54" s="72" t="s">
        <v>63</v>
      </c>
      <c r="B54" s="14" t="s">
        <v>23</v>
      </c>
      <c r="C54" s="7">
        <v>120</v>
      </c>
      <c r="D54" s="76"/>
      <c r="E54" s="76"/>
      <c r="F54" s="76"/>
      <c r="G54" s="13">
        <f t="shared" si="0"/>
        <v>0</v>
      </c>
      <c r="H54" s="13">
        <f t="shared" si="1"/>
        <v>0</v>
      </c>
      <c r="I54" s="13">
        <f t="shared" si="2"/>
        <v>0</v>
      </c>
      <c r="J54" s="60"/>
    </row>
    <row r="55" spans="1:10" s="12" customFormat="1" x14ac:dyDescent="0.55000000000000004">
      <c r="A55" s="72" t="s">
        <v>64</v>
      </c>
      <c r="B55" s="14" t="s">
        <v>23</v>
      </c>
      <c r="C55" s="7">
        <v>30</v>
      </c>
      <c r="D55" s="76"/>
      <c r="E55" s="76"/>
      <c r="F55" s="76"/>
      <c r="G55" s="13">
        <f t="shared" si="0"/>
        <v>0</v>
      </c>
      <c r="H55" s="13">
        <f t="shared" si="1"/>
        <v>0</v>
      </c>
      <c r="I55" s="13">
        <f t="shared" si="2"/>
        <v>0</v>
      </c>
      <c r="J55" s="15"/>
    </row>
    <row r="56" spans="1:10" s="12" customFormat="1" ht="48" x14ac:dyDescent="0.55000000000000004">
      <c r="A56" s="72" t="s">
        <v>65</v>
      </c>
      <c r="B56" s="13" t="s">
        <v>23</v>
      </c>
      <c r="C56" s="7">
        <v>60</v>
      </c>
      <c r="D56" s="79"/>
      <c r="E56" s="76"/>
      <c r="F56" s="76"/>
      <c r="G56" s="13">
        <f t="shared" si="0"/>
        <v>0</v>
      </c>
      <c r="H56" s="13">
        <f t="shared" si="1"/>
        <v>0</v>
      </c>
      <c r="I56" s="13">
        <f t="shared" si="2"/>
        <v>0</v>
      </c>
      <c r="J56" s="77"/>
    </row>
    <row r="57" spans="1:10" s="12" customFormat="1" ht="48" x14ac:dyDescent="0.55000000000000004">
      <c r="A57" s="72" t="s">
        <v>66</v>
      </c>
      <c r="B57" s="13" t="s">
        <v>23</v>
      </c>
      <c r="C57" s="7">
        <v>45</v>
      </c>
      <c r="D57" s="76"/>
      <c r="E57" s="76"/>
      <c r="F57" s="76"/>
      <c r="G57" s="13">
        <f t="shared" si="0"/>
        <v>0</v>
      </c>
      <c r="H57" s="13">
        <f t="shared" si="1"/>
        <v>0</v>
      </c>
      <c r="I57" s="13">
        <f t="shared" si="2"/>
        <v>0</v>
      </c>
      <c r="J57" s="77"/>
    </row>
    <row r="58" spans="1:10" s="12" customFormat="1" ht="48" x14ac:dyDescent="0.55000000000000004">
      <c r="A58" s="72" t="s">
        <v>67</v>
      </c>
      <c r="B58" s="13" t="s">
        <v>23</v>
      </c>
      <c r="C58" s="7">
        <v>45</v>
      </c>
      <c r="D58" s="79"/>
      <c r="E58" s="76"/>
      <c r="F58" s="76"/>
      <c r="G58" s="13">
        <f t="shared" si="0"/>
        <v>0</v>
      </c>
      <c r="H58" s="13">
        <f t="shared" si="1"/>
        <v>0</v>
      </c>
      <c r="I58" s="13">
        <f t="shared" si="2"/>
        <v>0</v>
      </c>
      <c r="J58" s="15"/>
    </row>
    <row r="59" spans="1:10" s="12" customFormat="1" ht="48" x14ac:dyDescent="0.55000000000000004">
      <c r="A59" s="72" t="s">
        <v>68</v>
      </c>
      <c r="B59" s="13" t="s">
        <v>23</v>
      </c>
      <c r="C59" s="7">
        <v>45</v>
      </c>
      <c r="D59" s="76"/>
      <c r="E59" s="76"/>
      <c r="F59" s="76"/>
      <c r="G59" s="13">
        <f t="shared" si="0"/>
        <v>0</v>
      </c>
      <c r="H59" s="13">
        <f t="shared" si="1"/>
        <v>0</v>
      </c>
      <c r="I59" s="13">
        <f t="shared" si="2"/>
        <v>0</v>
      </c>
      <c r="J59" s="15"/>
    </row>
    <row r="60" spans="1:10" x14ac:dyDescent="0.55000000000000004">
      <c r="A60" s="72" t="s">
        <v>69</v>
      </c>
      <c r="B60" s="25" t="s">
        <v>23</v>
      </c>
      <c r="C60" s="7">
        <v>30</v>
      </c>
      <c r="D60" s="79"/>
      <c r="E60" s="76"/>
      <c r="F60" s="76"/>
      <c r="G60" s="13">
        <f t="shared" si="0"/>
        <v>0</v>
      </c>
      <c r="H60" s="13">
        <f t="shared" si="1"/>
        <v>0</v>
      </c>
      <c r="I60" s="13">
        <f t="shared" si="2"/>
        <v>0</v>
      </c>
      <c r="J60" s="77"/>
    </row>
    <row r="61" spans="1:10" s="12" customFormat="1" x14ac:dyDescent="0.55000000000000004">
      <c r="A61" s="71" t="s">
        <v>70</v>
      </c>
      <c r="B61" s="13"/>
      <c r="C61" s="7"/>
      <c r="D61" s="8"/>
      <c r="E61" s="9"/>
      <c r="F61" s="9"/>
      <c r="G61" s="10"/>
      <c r="H61" s="10"/>
      <c r="I61" s="10"/>
      <c r="J61" s="10"/>
    </row>
    <row r="62" spans="1:10" s="12" customFormat="1" ht="48" x14ac:dyDescent="0.55000000000000004">
      <c r="A62" s="72" t="s">
        <v>169</v>
      </c>
      <c r="B62" s="13" t="s">
        <v>23</v>
      </c>
      <c r="C62" s="7">
        <v>20</v>
      </c>
      <c r="D62" s="8"/>
      <c r="E62" s="9"/>
      <c r="F62" s="9"/>
      <c r="G62" s="10">
        <f t="shared" si="0"/>
        <v>0</v>
      </c>
      <c r="H62" s="10">
        <f t="shared" si="1"/>
        <v>0</v>
      </c>
      <c r="I62" s="10">
        <f t="shared" si="2"/>
        <v>0</v>
      </c>
      <c r="J62" s="11"/>
    </row>
    <row r="63" spans="1:10" s="12" customFormat="1" ht="48" x14ac:dyDescent="0.55000000000000004">
      <c r="A63" s="72" t="s">
        <v>170</v>
      </c>
      <c r="B63" s="13" t="s">
        <v>23</v>
      </c>
      <c r="C63" s="7">
        <v>30</v>
      </c>
      <c r="D63" s="8"/>
      <c r="E63" s="9"/>
      <c r="F63" s="9"/>
      <c r="G63" s="10">
        <f t="shared" si="0"/>
        <v>0</v>
      </c>
      <c r="H63" s="10">
        <f t="shared" si="1"/>
        <v>0</v>
      </c>
      <c r="I63" s="10">
        <f t="shared" si="2"/>
        <v>0</v>
      </c>
      <c r="J63" s="59"/>
    </row>
    <row r="64" spans="1:10" s="12" customFormat="1" x14ac:dyDescent="0.55000000000000004">
      <c r="A64" s="71" t="s">
        <v>71</v>
      </c>
      <c r="B64" s="13"/>
      <c r="C64" s="7"/>
      <c r="D64" s="8"/>
      <c r="E64" s="9"/>
      <c r="F64" s="9"/>
      <c r="G64" s="10"/>
      <c r="H64" s="10"/>
      <c r="I64" s="10"/>
      <c r="J64" s="10"/>
    </row>
    <row r="65" spans="1:10" s="12" customFormat="1" ht="48" x14ac:dyDescent="0.55000000000000004">
      <c r="A65" s="72" t="s">
        <v>171</v>
      </c>
      <c r="B65" s="13" t="s">
        <v>23</v>
      </c>
      <c r="C65" s="7">
        <v>10</v>
      </c>
      <c r="D65" s="9"/>
      <c r="E65" s="9"/>
      <c r="F65" s="9"/>
      <c r="G65" s="10">
        <f t="shared" si="0"/>
        <v>0</v>
      </c>
      <c r="H65" s="10">
        <f t="shared" si="1"/>
        <v>0</v>
      </c>
      <c r="I65" s="10">
        <f t="shared" si="2"/>
        <v>0</v>
      </c>
      <c r="J65" s="58"/>
    </row>
    <row r="66" spans="1:10" s="12" customFormat="1" x14ac:dyDescent="0.55000000000000004">
      <c r="A66" s="72" t="s">
        <v>172</v>
      </c>
      <c r="B66" s="13" t="s">
        <v>23</v>
      </c>
      <c r="C66" s="7">
        <v>30</v>
      </c>
      <c r="D66" s="9"/>
      <c r="E66" s="9"/>
      <c r="F66" s="9"/>
      <c r="G66" s="10">
        <f t="shared" si="0"/>
        <v>0</v>
      </c>
      <c r="H66" s="10">
        <f t="shared" si="1"/>
        <v>0</v>
      </c>
      <c r="I66" s="10">
        <f t="shared" si="2"/>
        <v>0</v>
      </c>
      <c r="J66" s="57"/>
    </row>
    <row r="67" spans="1:10" s="12" customFormat="1" ht="48" x14ac:dyDescent="0.55000000000000004">
      <c r="A67" s="72" t="s">
        <v>173</v>
      </c>
      <c r="B67" s="13" t="s">
        <v>23</v>
      </c>
      <c r="C67" s="7">
        <v>30</v>
      </c>
      <c r="D67" s="9"/>
      <c r="E67" s="9"/>
      <c r="F67" s="9"/>
      <c r="G67" s="10">
        <f t="shared" si="0"/>
        <v>0</v>
      </c>
      <c r="H67" s="10">
        <f t="shared" si="1"/>
        <v>0</v>
      </c>
      <c r="I67" s="10">
        <f t="shared" si="2"/>
        <v>0</v>
      </c>
      <c r="J67" s="57"/>
    </row>
    <row r="68" spans="1:10" s="12" customFormat="1" x14ac:dyDescent="0.55000000000000004">
      <c r="A68" s="72" t="s">
        <v>174</v>
      </c>
      <c r="B68" s="13" t="s">
        <v>23</v>
      </c>
      <c r="C68" s="7">
        <v>30</v>
      </c>
      <c r="D68" s="9"/>
      <c r="E68" s="9"/>
      <c r="F68" s="9"/>
      <c r="G68" s="10">
        <f t="shared" si="0"/>
        <v>0</v>
      </c>
      <c r="H68" s="10">
        <f t="shared" si="1"/>
        <v>0</v>
      </c>
      <c r="I68" s="10">
        <f t="shared" si="2"/>
        <v>0</v>
      </c>
      <c r="J68" s="11"/>
    </row>
    <row r="69" spans="1:10" s="12" customFormat="1" x14ac:dyDescent="0.55000000000000004">
      <c r="A69" s="97" t="s">
        <v>72</v>
      </c>
      <c r="B69" s="98"/>
      <c r="C69" s="99"/>
      <c r="D69" s="100"/>
      <c r="E69" s="100"/>
      <c r="F69" s="100"/>
      <c r="G69" s="98"/>
      <c r="H69" s="98"/>
      <c r="I69" s="98"/>
      <c r="J69" s="101"/>
    </row>
    <row r="70" spans="1:10" s="12" customFormat="1" x14ac:dyDescent="0.55000000000000004">
      <c r="A70" s="63" t="s">
        <v>73</v>
      </c>
      <c r="B70" s="10"/>
      <c r="C70" s="7"/>
      <c r="D70" s="9"/>
      <c r="E70" s="9"/>
      <c r="F70" s="9"/>
      <c r="G70" s="10"/>
      <c r="H70" s="10"/>
      <c r="I70" s="10"/>
      <c r="J70" s="11"/>
    </row>
    <row r="71" spans="1:10" s="12" customFormat="1" x14ac:dyDescent="0.55000000000000004">
      <c r="A71" s="72" t="s">
        <v>74</v>
      </c>
      <c r="B71" s="13" t="s">
        <v>33</v>
      </c>
      <c r="C71" s="7">
        <v>20</v>
      </c>
      <c r="D71" s="8"/>
      <c r="E71" s="9"/>
      <c r="F71" s="9"/>
      <c r="G71" s="10">
        <f t="shared" si="0"/>
        <v>0</v>
      </c>
      <c r="H71" s="10">
        <f t="shared" si="1"/>
        <v>0</v>
      </c>
      <c r="I71" s="10">
        <f t="shared" si="2"/>
        <v>0</v>
      </c>
      <c r="J71" s="57"/>
    </row>
    <row r="72" spans="1:10" s="12" customFormat="1" x14ac:dyDescent="0.55000000000000004">
      <c r="A72" s="72" t="s">
        <v>75</v>
      </c>
      <c r="B72" s="13" t="s">
        <v>23</v>
      </c>
      <c r="C72" s="7">
        <v>40</v>
      </c>
      <c r="D72" s="8"/>
      <c r="E72" s="9"/>
      <c r="F72" s="9"/>
      <c r="G72" s="10">
        <f t="shared" si="0"/>
        <v>0</v>
      </c>
      <c r="H72" s="10">
        <f t="shared" si="1"/>
        <v>0</v>
      </c>
      <c r="I72" s="10">
        <f t="shared" si="2"/>
        <v>0</v>
      </c>
      <c r="J72" s="57"/>
    </row>
    <row r="73" spans="1:10" s="12" customFormat="1" x14ac:dyDescent="0.55000000000000004">
      <c r="A73" s="72" t="s">
        <v>76</v>
      </c>
      <c r="B73" s="13" t="s">
        <v>33</v>
      </c>
      <c r="C73" s="7">
        <v>10</v>
      </c>
      <c r="D73" s="8"/>
      <c r="E73" s="9"/>
      <c r="F73" s="9"/>
      <c r="G73" s="10">
        <f t="shared" si="0"/>
        <v>0</v>
      </c>
      <c r="H73" s="10">
        <f t="shared" si="1"/>
        <v>0</v>
      </c>
      <c r="I73" s="10">
        <f t="shared" si="2"/>
        <v>0</v>
      </c>
      <c r="J73" s="11"/>
    </row>
    <row r="74" spans="1:10" s="12" customFormat="1" x14ac:dyDescent="0.55000000000000004">
      <c r="A74" s="72" t="s">
        <v>77</v>
      </c>
      <c r="B74" s="13" t="s">
        <v>33</v>
      </c>
      <c r="C74" s="7">
        <v>45</v>
      </c>
      <c r="D74" s="8"/>
      <c r="E74" s="9"/>
      <c r="F74" s="9"/>
      <c r="G74" s="10">
        <f t="shared" si="0"/>
        <v>0</v>
      </c>
      <c r="H74" s="10">
        <f t="shared" si="1"/>
        <v>0</v>
      </c>
      <c r="I74" s="10">
        <f t="shared" si="2"/>
        <v>0</v>
      </c>
      <c r="J74" s="57"/>
    </row>
    <row r="75" spans="1:10" s="12" customFormat="1" x14ac:dyDescent="0.55000000000000004">
      <c r="A75" s="72" t="s">
        <v>78</v>
      </c>
      <c r="B75" s="13" t="s">
        <v>23</v>
      </c>
      <c r="C75" s="7">
        <v>60</v>
      </c>
      <c r="D75" s="8"/>
      <c r="E75" s="9"/>
      <c r="F75" s="9"/>
      <c r="G75" s="10">
        <f t="shared" si="0"/>
        <v>0</v>
      </c>
      <c r="H75" s="10">
        <f t="shared" si="1"/>
        <v>0</v>
      </c>
      <c r="I75" s="10">
        <f t="shared" si="2"/>
        <v>0</v>
      </c>
      <c r="J75" s="11"/>
    </row>
    <row r="76" spans="1:10" s="12" customFormat="1" x14ac:dyDescent="0.55000000000000004">
      <c r="A76" s="72" t="s">
        <v>79</v>
      </c>
      <c r="B76" s="13" t="s">
        <v>23</v>
      </c>
      <c r="C76" s="7">
        <v>180</v>
      </c>
      <c r="D76" s="8"/>
      <c r="E76" s="9"/>
      <c r="F76" s="9"/>
      <c r="G76" s="10">
        <f t="shared" ref="G76:G138" si="3">((D76+E76+F76))/3</f>
        <v>0</v>
      </c>
      <c r="H76" s="10">
        <f t="shared" ref="H76:H138" si="4">G76*C76</f>
        <v>0</v>
      </c>
      <c r="I76" s="10">
        <f t="shared" ref="I76:I138" si="5">H76/96600</f>
        <v>0</v>
      </c>
      <c r="J76" s="57"/>
    </row>
    <row r="77" spans="1:10" s="12" customFormat="1" x14ac:dyDescent="0.55000000000000004">
      <c r="A77" s="72" t="s">
        <v>80</v>
      </c>
      <c r="B77" s="13" t="s">
        <v>23</v>
      </c>
      <c r="C77" s="7">
        <v>60</v>
      </c>
      <c r="D77" s="8"/>
      <c r="E77" s="9"/>
      <c r="F77" s="9"/>
      <c r="G77" s="10">
        <f t="shared" si="3"/>
        <v>0</v>
      </c>
      <c r="H77" s="10">
        <f t="shared" si="4"/>
        <v>0</v>
      </c>
      <c r="I77" s="10">
        <f t="shared" si="5"/>
        <v>0</v>
      </c>
      <c r="J77" s="57"/>
    </row>
    <row r="78" spans="1:10" s="12" customFormat="1" x14ac:dyDescent="0.55000000000000004">
      <c r="A78" s="72" t="s">
        <v>81</v>
      </c>
      <c r="B78" s="13" t="s">
        <v>23</v>
      </c>
      <c r="C78" s="7">
        <v>60</v>
      </c>
      <c r="D78" s="8"/>
      <c r="E78" s="9"/>
      <c r="F78" s="9"/>
      <c r="G78" s="10">
        <f t="shared" si="3"/>
        <v>0</v>
      </c>
      <c r="H78" s="10">
        <f t="shared" si="4"/>
        <v>0</v>
      </c>
      <c r="I78" s="10">
        <f t="shared" si="5"/>
        <v>0</v>
      </c>
      <c r="J78" s="57"/>
    </row>
    <row r="79" spans="1:10" s="12" customFormat="1" x14ac:dyDescent="0.55000000000000004">
      <c r="A79" s="72" t="s">
        <v>82</v>
      </c>
      <c r="B79" s="13" t="s">
        <v>23</v>
      </c>
      <c r="C79" s="7">
        <v>10</v>
      </c>
      <c r="D79" s="8"/>
      <c r="E79" s="9"/>
      <c r="F79" s="9"/>
      <c r="G79" s="10">
        <f t="shared" si="3"/>
        <v>0</v>
      </c>
      <c r="H79" s="10">
        <f t="shared" si="4"/>
        <v>0</v>
      </c>
      <c r="I79" s="10">
        <f t="shared" si="5"/>
        <v>0</v>
      </c>
      <c r="J79" s="57"/>
    </row>
    <row r="80" spans="1:10" s="12" customFormat="1" ht="48" x14ac:dyDescent="0.55000000000000004">
      <c r="A80" s="72" t="s">
        <v>83</v>
      </c>
      <c r="B80" s="13" t="s">
        <v>23</v>
      </c>
      <c r="C80" s="7">
        <v>30</v>
      </c>
      <c r="D80" s="8"/>
      <c r="E80" s="9"/>
      <c r="F80" s="9"/>
      <c r="G80" s="10">
        <f t="shared" si="3"/>
        <v>0</v>
      </c>
      <c r="H80" s="10">
        <f t="shared" si="4"/>
        <v>0</v>
      </c>
      <c r="I80" s="10">
        <f t="shared" si="5"/>
        <v>0</v>
      </c>
      <c r="J80" s="57"/>
    </row>
    <row r="81" spans="1:10" s="12" customFormat="1" x14ac:dyDescent="0.55000000000000004">
      <c r="A81" s="72" t="s">
        <v>84</v>
      </c>
      <c r="B81" s="10" t="s">
        <v>23</v>
      </c>
      <c r="C81" s="7">
        <v>45</v>
      </c>
      <c r="D81" s="8"/>
      <c r="E81" s="9"/>
      <c r="F81" s="9"/>
      <c r="G81" s="10">
        <f t="shared" si="3"/>
        <v>0</v>
      </c>
      <c r="H81" s="10">
        <f t="shared" si="4"/>
        <v>0</v>
      </c>
      <c r="I81" s="10">
        <f t="shared" si="5"/>
        <v>0</v>
      </c>
      <c r="J81" s="57"/>
    </row>
    <row r="82" spans="1:10" s="12" customFormat="1" x14ac:dyDescent="0.55000000000000004">
      <c r="A82" s="72" t="s">
        <v>85</v>
      </c>
      <c r="B82" s="10" t="s">
        <v>23</v>
      </c>
      <c r="C82" s="7">
        <v>420</v>
      </c>
      <c r="D82" s="8"/>
      <c r="E82" s="9"/>
      <c r="F82" s="9"/>
      <c r="G82" s="10">
        <f t="shared" si="3"/>
        <v>0</v>
      </c>
      <c r="H82" s="10">
        <f t="shared" si="4"/>
        <v>0</v>
      </c>
      <c r="I82" s="10">
        <f t="shared" si="5"/>
        <v>0</v>
      </c>
      <c r="J82" s="57"/>
    </row>
    <row r="83" spans="1:10" s="12" customFormat="1" x14ac:dyDescent="0.55000000000000004">
      <c r="A83" s="72" t="s">
        <v>86</v>
      </c>
      <c r="B83" s="10" t="s">
        <v>23</v>
      </c>
      <c r="C83" s="7">
        <v>420</v>
      </c>
      <c r="D83" s="8"/>
      <c r="E83" s="9"/>
      <c r="F83" s="9"/>
      <c r="G83" s="10">
        <f t="shared" si="3"/>
        <v>0</v>
      </c>
      <c r="H83" s="10">
        <f t="shared" si="4"/>
        <v>0</v>
      </c>
      <c r="I83" s="10">
        <f t="shared" si="5"/>
        <v>0</v>
      </c>
      <c r="J83" s="11"/>
    </row>
    <row r="84" spans="1:10" s="12" customFormat="1" x14ac:dyDescent="0.55000000000000004">
      <c r="A84" s="72" t="s">
        <v>87</v>
      </c>
      <c r="B84" s="10" t="s">
        <v>23</v>
      </c>
      <c r="C84" s="7">
        <v>60</v>
      </c>
      <c r="D84" s="8"/>
      <c r="E84" s="9"/>
      <c r="F84" s="9"/>
      <c r="G84" s="10">
        <f t="shared" si="3"/>
        <v>0</v>
      </c>
      <c r="H84" s="10">
        <f t="shared" si="4"/>
        <v>0</v>
      </c>
      <c r="I84" s="10">
        <f t="shared" si="5"/>
        <v>0</v>
      </c>
      <c r="J84" s="58"/>
    </row>
    <row r="85" spans="1:10" s="12" customFormat="1" x14ac:dyDescent="0.55000000000000004">
      <c r="A85" s="72" t="s">
        <v>88</v>
      </c>
      <c r="B85" s="10" t="s">
        <v>23</v>
      </c>
      <c r="C85" s="7">
        <v>60</v>
      </c>
      <c r="D85" s="8"/>
      <c r="E85" s="9"/>
      <c r="F85" s="9"/>
      <c r="G85" s="10">
        <f t="shared" si="3"/>
        <v>0</v>
      </c>
      <c r="H85" s="10">
        <f t="shared" si="4"/>
        <v>0</v>
      </c>
      <c r="I85" s="10">
        <f t="shared" si="5"/>
        <v>0</v>
      </c>
      <c r="J85" s="57"/>
    </row>
    <row r="86" spans="1:10" s="12" customFormat="1" x14ac:dyDescent="0.55000000000000004">
      <c r="A86" s="72" t="s">
        <v>89</v>
      </c>
      <c r="B86" s="10" t="s">
        <v>23</v>
      </c>
      <c r="C86" s="7">
        <v>60</v>
      </c>
      <c r="D86" s="8"/>
      <c r="E86" s="9"/>
      <c r="F86" s="9"/>
      <c r="G86" s="10">
        <f t="shared" si="3"/>
        <v>0</v>
      </c>
      <c r="H86" s="10">
        <f t="shared" si="4"/>
        <v>0</v>
      </c>
      <c r="I86" s="10">
        <f t="shared" si="5"/>
        <v>0</v>
      </c>
      <c r="J86" s="57"/>
    </row>
    <row r="87" spans="1:10" s="12" customFormat="1" x14ac:dyDescent="0.55000000000000004">
      <c r="A87" s="72" t="s">
        <v>90</v>
      </c>
      <c r="B87" s="10" t="s">
        <v>28</v>
      </c>
      <c r="C87" s="7">
        <v>30</v>
      </c>
      <c r="D87" s="8"/>
      <c r="E87" s="9"/>
      <c r="F87" s="9"/>
      <c r="G87" s="10">
        <f t="shared" si="3"/>
        <v>0</v>
      </c>
      <c r="H87" s="10">
        <f t="shared" si="4"/>
        <v>0</v>
      </c>
      <c r="I87" s="10">
        <f t="shared" si="5"/>
        <v>0</v>
      </c>
      <c r="J87" s="11"/>
    </row>
    <row r="88" spans="1:10" s="12" customFormat="1" x14ac:dyDescent="0.55000000000000004">
      <c r="A88" s="72" t="s">
        <v>91</v>
      </c>
      <c r="B88" s="10" t="s">
        <v>28</v>
      </c>
      <c r="C88" s="7">
        <v>120</v>
      </c>
      <c r="D88" s="8"/>
      <c r="E88" s="9"/>
      <c r="F88" s="9"/>
      <c r="G88" s="10">
        <f t="shared" si="3"/>
        <v>0</v>
      </c>
      <c r="H88" s="10">
        <f t="shared" si="4"/>
        <v>0</v>
      </c>
      <c r="I88" s="10">
        <f t="shared" si="5"/>
        <v>0</v>
      </c>
      <c r="J88" s="57"/>
    </row>
    <row r="89" spans="1:10" s="12" customFormat="1" x14ac:dyDescent="0.55000000000000004">
      <c r="A89" s="72" t="s">
        <v>92</v>
      </c>
      <c r="B89" s="10" t="s">
        <v>28</v>
      </c>
      <c r="C89" s="7">
        <v>30</v>
      </c>
      <c r="D89" s="8"/>
      <c r="E89" s="9"/>
      <c r="F89" s="9"/>
      <c r="G89" s="10">
        <f t="shared" si="3"/>
        <v>0</v>
      </c>
      <c r="H89" s="10">
        <f t="shared" si="4"/>
        <v>0</v>
      </c>
      <c r="I89" s="10">
        <f t="shared" si="5"/>
        <v>0</v>
      </c>
      <c r="J89" s="57"/>
    </row>
    <row r="90" spans="1:10" s="12" customFormat="1" ht="48" x14ac:dyDescent="0.55000000000000004">
      <c r="A90" s="72" t="s">
        <v>93</v>
      </c>
      <c r="B90" s="10" t="s">
        <v>23</v>
      </c>
      <c r="C90" s="7">
        <v>120</v>
      </c>
      <c r="D90" s="8"/>
      <c r="E90" s="9"/>
      <c r="F90" s="9"/>
      <c r="G90" s="10">
        <f t="shared" si="3"/>
        <v>0</v>
      </c>
      <c r="H90" s="10">
        <f t="shared" si="4"/>
        <v>0</v>
      </c>
      <c r="I90" s="10">
        <f t="shared" si="5"/>
        <v>0</v>
      </c>
      <c r="J90" s="57"/>
    </row>
    <row r="91" spans="1:10" s="12" customFormat="1" x14ac:dyDescent="0.55000000000000004">
      <c r="A91" s="72" t="s">
        <v>94</v>
      </c>
      <c r="B91" s="13" t="s">
        <v>23</v>
      </c>
      <c r="C91" s="7">
        <v>60</v>
      </c>
      <c r="D91" s="8"/>
      <c r="E91" s="9"/>
      <c r="F91" s="9"/>
      <c r="G91" s="10">
        <f t="shared" si="3"/>
        <v>0</v>
      </c>
      <c r="H91" s="10">
        <f t="shared" si="4"/>
        <v>0</v>
      </c>
      <c r="I91" s="10">
        <f t="shared" si="5"/>
        <v>0</v>
      </c>
      <c r="J91" s="57"/>
    </row>
    <row r="92" spans="1:10" s="12" customFormat="1" x14ac:dyDescent="0.55000000000000004">
      <c r="A92" s="72" t="s">
        <v>95</v>
      </c>
      <c r="B92" s="13" t="s">
        <v>23</v>
      </c>
      <c r="C92" s="7">
        <v>60</v>
      </c>
      <c r="D92" s="8"/>
      <c r="E92" s="9"/>
      <c r="F92" s="9"/>
      <c r="G92" s="10">
        <f t="shared" si="3"/>
        <v>0</v>
      </c>
      <c r="H92" s="10">
        <f t="shared" si="4"/>
        <v>0</v>
      </c>
      <c r="I92" s="10">
        <f t="shared" si="5"/>
        <v>0</v>
      </c>
      <c r="J92" s="57"/>
    </row>
    <row r="93" spans="1:10" s="12" customFormat="1" ht="48" x14ac:dyDescent="0.55000000000000004">
      <c r="A93" s="102" t="s">
        <v>96</v>
      </c>
      <c r="B93" s="103"/>
      <c r="C93" s="99"/>
      <c r="D93" s="104"/>
      <c r="E93" s="100"/>
      <c r="F93" s="100"/>
      <c r="G93" s="98"/>
      <c r="H93" s="98"/>
      <c r="I93" s="98"/>
      <c r="J93" s="101"/>
    </row>
    <row r="94" spans="1:10" s="12" customFormat="1" x14ac:dyDescent="0.55000000000000004">
      <c r="A94" s="72" t="s">
        <v>97</v>
      </c>
      <c r="B94" s="23" t="s">
        <v>23</v>
      </c>
      <c r="C94" s="7">
        <v>120</v>
      </c>
      <c r="D94" s="8"/>
      <c r="E94" s="9"/>
      <c r="F94" s="9"/>
      <c r="G94" s="10">
        <f t="shared" si="3"/>
        <v>0</v>
      </c>
      <c r="H94" s="10">
        <f t="shared" si="4"/>
        <v>0</v>
      </c>
      <c r="I94" s="10">
        <f t="shared" si="5"/>
        <v>0</v>
      </c>
      <c r="J94" s="57"/>
    </row>
    <row r="95" spans="1:10" s="12" customFormat="1" x14ac:dyDescent="0.55000000000000004">
      <c r="A95" s="72" t="s">
        <v>98</v>
      </c>
      <c r="B95" s="24" t="s">
        <v>23</v>
      </c>
      <c r="C95" s="7">
        <v>120</v>
      </c>
      <c r="D95" s="8"/>
      <c r="E95" s="9"/>
      <c r="F95" s="9"/>
      <c r="G95" s="10">
        <f t="shared" si="3"/>
        <v>0</v>
      </c>
      <c r="H95" s="10">
        <f t="shared" si="4"/>
        <v>0</v>
      </c>
      <c r="I95" s="10">
        <f t="shared" si="5"/>
        <v>0</v>
      </c>
      <c r="J95" s="58"/>
    </row>
    <row r="96" spans="1:10" s="12" customFormat="1" x14ac:dyDescent="0.55000000000000004">
      <c r="A96" s="72" t="s">
        <v>99</v>
      </c>
      <c r="B96" s="24" t="s">
        <v>23</v>
      </c>
      <c r="C96" s="7">
        <v>180</v>
      </c>
      <c r="D96" s="8"/>
      <c r="E96" s="9"/>
      <c r="F96" s="9"/>
      <c r="G96" s="10">
        <f t="shared" si="3"/>
        <v>0</v>
      </c>
      <c r="H96" s="10">
        <f t="shared" si="4"/>
        <v>0</v>
      </c>
      <c r="I96" s="10">
        <f t="shared" si="5"/>
        <v>0</v>
      </c>
      <c r="J96" s="57"/>
    </row>
    <row r="97" spans="1:10" s="12" customFormat="1" x14ac:dyDescent="0.55000000000000004">
      <c r="A97" s="72" t="s">
        <v>100</v>
      </c>
      <c r="B97" s="23" t="s">
        <v>23</v>
      </c>
      <c r="C97" s="7">
        <v>60</v>
      </c>
      <c r="D97" s="8"/>
      <c r="E97" s="9"/>
      <c r="F97" s="9"/>
      <c r="G97" s="13">
        <f t="shared" si="3"/>
        <v>0</v>
      </c>
      <c r="H97" s="13">
        <f t="shared" si="4"/>
        <v>0</v>
      </c>
      <c r="I97" s="13">
        <f t="shared" si="5"/>
        <v>0</v>
      </c>
      <c r="J97" s="58"/>
    </row>
    <row r="98" spans="1:10" s="12" customFormat="1" x14ac:dyDescent="0.55000000000000004">
      <c r="A98" s="72" t="s">
        <v>101</v>
      </c>
      <c r="B98" s="23" t="s">
        <v>23</v>
      </c>
      <c r="C98" s="7">
        <v>90</v>
      </c>
      <c r="D98" s="8"/>
      <c r="E98" s="9"/>
      <c r="F98" s="9"/>
      <c r="G98" s="13">
        <f t="shared" si="3"/>
        <v>0</v>
      </c>
      <c r="H98" s="13">
        <f t="shared" si="4"/>
        <v>0</v>
      </c>
      <c r="I98" s="13">
        <f t="shared" si="5"/>
        <v>0</v>
      </c>
      <c r="J98" s="58"/>
    </row>
    <row r="99" spans="1:10" s="12" customFormat="1" x14ac:dyDescent="0.55000000000000004">
      <c r="A99" s="72" t="s">
        <v>102</v>
      </c>
      <c r="B99" s="13" t="s">
        <v>23</v>
      </c>
      <c r="C99" s="7">
        <v>60</v>
      </c>
      <c r="D99" s="8"/>
      <c r="E99" s="9"/>
      <c r="F99" s="9"/>
      <c r="G99" s="13">
        <f t="shared" si="3"/>
        <v>0</v>
      </c>
      <c r="H99" s="13">
        <f t="shared" si="4"/>
        <v>0</v>
      </c>
      <c r="I99" s="13">
        <f t="shared" si="5"/>
        <v>0</v>
      </c>
      <c r="J99" s="58"/>
    </row>
    <row r="100" spans="1:10" s="12" customFormat="1" x14ac:dyDescent="0.55000000000000004">
      <c r="A100" s="72" t="s">
        <v>103</v>
      </c>
      <c r="B100" s="10" t="s">
        <v>23</v>
      </c>
      <c r="C100" s="7">
        <v>120</v>
      </c>
      <c r="D100" s="8"/>
      <c r="E100" s="9"/>
      <c r="F100" s="9"/>
      <c r="G100" s="10">
        <f t="shared" si="3"/>
        <v>0</v>
      </c>
      <c r="H100" s="10">
        <f t="shared" si="4"/>
        <v>0</v>
      </c>
      <c r="I100" s="10">
        <f t="shared" si="5"/>
        <v>0</v>
      </c>
      <c r="J100" s="57"/>
    </row>
    <row r="101" spans="1:10" s="12" customFormat="1" x14ac:dyDescent="0.55000000000000004">
      <c r="A101" s="72" t="s">
        <v>104</v>
      </c>
      <c r="B101" s="24" t="s">
        <v>23</v>
      </c>
      <c r="C101" s="7">
        <v>30</v>
      </c>
      <c r="D101" s="8"/>
      <c r="E101" s="9"/>
      <c r="F101" s="9"/>
      <c r="G101" s="10">
        <f t="shared" si="3"/>
        <v>0</v>
      </c>
      <c r="H101" s="10">
        <f t="shared" si="4"/>
        <v>0</v>
      </c>
      <c r="I101" s="10">
        <f t="shared" si="5"/>
        <v>0</v>
      </c>
      <c r="J101" s="11"/>
    </row>
    <row r="102" spans="1:10" s="12" customFormat="1" x14ac:dyDescent="0.55000000000000004">
      <c r="A102" s="72" t="s">
        <v>105</v>
      </c>
      <c r="B102" s="24" t="s">
        <v>23</v>
      </c>
      <c r="C102" s="7">
        <v>60</v>
      </c>
      <c r="D102" s="8"/>
      <c r="E102" s="9"/>
      <c r="F102" s="9"/>
      <c r="G102" s="10">
        <f t="shared" si="3"/>
        <v>0</v>
      </c>
      <c r="H102" s="10">
        <f t="shared" si="4"/>
        <v>0</v>
      </c>
      <c r="I102" s="10">
        <f t="shared" si="5"/>
        <v>0</v>
      </c>
      <c r="J102" s="58"/>
    </row>
    <row r="103" spans="1:10" s="12" customFormat="1" x14ac:dyDescent="0.55000000000000004">
      <c r="A103" s="72" t="s">
        <v>106</v>
      </c>
      <c r="B103" s="24" t="s">
        <v>23</v>
      </c>
      <c r="C103" s="7">
        <v>90</v>
      </c>
      <c r="D103" s="8"/>
      <c r="E103" s="9"/>
      <c r="F103" s="9"/>
      <c r="G103" s="10">
        <f t="shared" si="3"/>
        <v>0</v>
      </c>
      <c r="H103" s="10">
        <f t="shared" si="4"/>
        <v>0</v>
      </c>
      <c r="I103" s="10">
        <f t="shared" si="5"/>
        <v>0</v>
      </c>
      <c r="J103" s="58"/>
    </row>
    <row r="104" spans="1:10" s="12" customFormat="1" x14ac:dyDescent="0.55000000000000004">
      <c r="A104" s="72" t="s">
        <v>107</v>
      </c>
      <c r="B104" s="24" t="s">
        <v>23</v>
      </c>
      <c r="C104" s="7">
        <v>120</v>
      </c>
      <c r="D104" s="8"/>
      <c r="E104" s="9"/>
      <c r="F104" s="9"/>
      <c r="G104" s="10">
        <f t="shared" si="3"/>
        <v>0</v>
      </c>
      <c r="H104" s="10">
        <f t="shared" si="4"/>
        <v>0</v>
      </c>
      <c r="I104" s="10">
        <f t="shared" si="5"/>
        <v>0</v>
      </c>
      <c r="J104" s="58"/>
    </row>
    <row r="105" spans="1:10" s="12" customFormat="1" x14ac:dyDescent="0.55000000000000004">
      <c r="A105" s="72" t="s">
        <v>108</v>
      </c>
      <c r="B105" s="24" t="s">
        <v>23</v>
      </c>
      <c r="C105" s="7">
        <v>60</v>
      </c>
      <c r="D105" s="8"/>
      <c r="E105" s="9"/>
      <c r="F105" s="9"/>
      <c r="G105" s="10">
        <f t="shared" si="3"/>
        <v>0</v>
      </c>
      <c r="H105" s="10">
        <f t="shared" si="4"/>
        <v>0</v>
      </c>
      <c r="I105" s="10">
        <f t="shared" si="5"/>
        <v>0</v>
      </c>
      <c r="J105" s="58"/>
    </row>
    <row r="106" spans="1:10" s="12" customFormat="1" x14ac:dyDescent="0.55000000000000004">
      <c r="A106" s="72" t="s">
        <v>109</v>
      </c>
      <c r="B106" s="24" t="s">
        <v>23</v>
      </c>
      <c r="C106" s="7">
        <v>60</v>
      </c>
      <c r="D106" s="8"/>
      <c r="E106" s="9"/>
      <c r="F106" s="9"/>
      <c r="G106" s="10">
        <f t="shared" si="3"/>
        <v>0</v>
      </c>
      <c r="H106" s="10">
        <f t="shared" si="4"/>
        <v>0</v>
      </c>
      <c r="I106" s="10">
        <f t="shared" si="5"/>
        <v>0</v>
      </c>
      <c r="J106" s="57"/>
    </row>
    <row r="107" spans="1:10" s="12" customFormat="1" x14ac:dyDescent="0.55000000000000004">
      <c r="A107" s="72" t="s">
        <v>110</v>
      </c>
      <c r="B107" s="24" t="s">
        <v>23</v>
      </c>
      <c r="C107" s="7">
        <v>60</v>
      </c>
      <c r="D107" s="8"/>
      <c r="E107" s="9"/>
      <c r="F107" s="9"/>
      <c r="G107" s="10">
        <f t="shared" si="3"/>
        <v>0</v>
      </c>
      <c r="H107" s="10">
        <f t="shared" si="4"/>
        <v>0</v>
      </c>
      <c r="I107" s="10">
        <f t="shared" si="5"/>
        <v>0</v>
      </c>
      <c r="J107" s="57"/>
    </row>
    <row r="108" spans="1:10" s="12" customFormat="1" x14ac:dyDescent="0.55000000000000004">
      <c r="A108" s="102" t="s">
        <v>111</v>
      </c>
      <c r="B108" s="103"/>
      <c r="C108" s="99"/>
      <c r="D108" s="104"/>
      <c r="E108" s="100"/>
      <c r="F108" s="100"/>
      <c r="G108" s="98"/>
      <c r="H108" s="98"/>
      <c r="I108" s="98"/>
      <c r="J108" s="101"/>
    </row>
    <row r="109" spans="1:10" s="12" customFormat="1" x14ac:dyDescent="0.55000000000000004">
      <c r="A109" s="87" t="s">
        <v>112</v>
      </c>
      <c r="B109" s="22"/>
      <c r="C109" s="7"/>
      <c r="D109" s="8"/>
      <c r="E109" s="9"/>
      <c r="F109" s="9"/>
      <c r="G109" s="10"/>
      <c r="H109" s="10"/>
      <c r="I109" s="10"/>
      <c r="J109" s="11"/>
    </row>
    <row r="110" spans="1:10" s="12" customFormat="1" x14ac:dyDescent="0.55000000000000004">
      <c r="A110" s="72" t="s">
        <v>113</v>
      </c>
      <c r="B110" s="22" t="s">
        <v>23</v>
      </c>
      <c r="C110" s="7">
        <v>20</v>
      </c>
      <c r="D110" s="8"/>
      <c r="E110" s="9"/>
      <c r="F110" s="9"/>
      <c r="G110" s="10">
        <f t="shared" si="3"/>
        <v>0</v>
      </c>
      <c r="H110" s="10">
        <f t="shared" si="4"/>
        <v>0</v>
      </c>
      <c r="I110" s="10">
        <f t="shared" si="5"/>
        <v>0</v>
      </c>
      <c r="J110" s="57"/>
    </row>
    <row r="111" spans="1:10" s="12" customFormat="1" x14ac:dyDescent="0.55000000000000004">
      <c r="A111" s="72" t="s">
        <v>114</v>
      </c>
      <c r="B111" s="22" t="s">
        <v>23</v>
      </c>
      <c r="C111" s="7">
        <v>10</v>
      </c>
      <c r="D111" s="8"/>
      <c r="E111" s="9"/>
      <c r="F111" s="9"/>
      <c r="G111" s="10">
        <f t="shared" si="3"/>
        <v>0</v>
      </c>
      <c r="H111" s="10">
        <f t="shared" si="4"/>
        <v>0</v>
      </c>
      <c r="I111" s="10">
        <f t="shared" si="5"/>
        <v>0</v>
      </c>
      <c r="J111" s="57"/>
    </row>
    <row r="112" spans="1:10" s="12" customFormat="1" x14ac:dyDescent="0.55000000000000004">
      <c r="A112" s="72" t="s">
        <v>115</v>
      </c>
      <c r="B112" s="22" t="s">
        <v>23</v>
      </c>
      <c r="C112" s="7">
        <v>5</v>
      </c>
      <c r="D112" s="8"/>
      <c r="E112" s="9"/>
      <c r="F112" s="9"/>
      <c r="G112" s="10">
        <f t="shared" si="3"/>
        <v>0</v>
      </c>
      <c r="H112" s="10">
        <f t="shared" si="4"/>
        <v>0</v>
      </c>
      <c r="I112" s="10">
        <f t="shared" si="5"/>
        <v>0</v>
      </c>
      <c r="J112" s="58"/>
    </row>
    <row r="113" spans="1:10" s="12" customFormat="1" x14ac:dyDescent="0.55000000000000004">
      <c r="A113" s="72" t="s">
        <v>116</v>
      </c>
      <c r="B113" s="22" t="s">
        <v>23</v>
      </c>
      <c r="C113" s="7">
        <v>30</v>
      </c>
      <c r="D113" s="8"/>
      <c r="E113" s="9"/>
      <c r="F113" s="9"/>
      <c r="G113" s="10">
        <f t="shared" si="3"/>
        <v>0</v>
      </c>
      <c r="H113" s="10">
        <f t="shared" si="4"/>
        <v>0</v>
      </c>
      <c r="I113" s="10">
        <f t="shared" si="5"/>
        <v>0</v>
      </c>
      <c r="J113" s="11"/>
    </row>
    <row r="114" spans="1:10" s="12" customFormat="1" ht="48" x14ac:dyDescent="0.55000000000000004">
      <c r="A114" s="72" t="s">
        <v>117</v>
      </c>
      <c r="B114" s="25" t="s">
        <v>118</v>
      </c>
      <c r="C114" s="7">
        <v>2</v>
      </c>
      <c r="D114" s="8"/>
      <c r="E114" s="9"/>
      <c r="F114" s="9"/>
      <c r="G114" s="13">
        <f t="shared" si="3"/>
        <v>0</v>
      </c>
      <c r="H114" s="13">
        <f t="shared" si="4"/>
        <v>0</v>
      </c>
      <c r="I114" s="13">
        <f t="shared" si="5"/>
        <v>0</v>
      </c>
      <c r="J114" s="60"/>
    </row>
    <row r="115" spans="1:10" s="12" customFormat="1" x14ac:dyDescent="0.55000000000000004">
      <c r="A115" s="72" t="s">
        <v>119</v>
      </c>
      <c r="B115" s="22" t="s">
        <v>23</v>
      </c>
      <c r="C115" s="7">
        <v>60</v>
      </c>
      <c r="D115" s="8"/>
      <c r="E115" s="9"/>
      <c r="F115" s="9"/>
      <c r="G115" s="10">
        <f t="shared" si="3"/>
        <v>0</v>
      </c>
      <c r="H115" s="10">
        <f t="shared" si="4"/>
        <v>0</v>
      </c>
      <c r="I115" s="10">
        <f t="shared" si="5"/>
        <v>0</v>
      </c>
      <c r="J115" s="60"/>
    </row>
    <row r="116" spans="1:10" s="12" customFormat="1" x14ac:dyDescent="0.55000000000000004">
      <c r="A116" s="72" t="s">
        <v>120</v>
      </c>
      <c r="B116" s="22" t="s">
        <v>23</v>
      </c>
      <c r="C116" s="7">
        <v>60</v>
      </c>
      <c r="D116" s="8"/>
      <c r="E116" s="9"/>
      <c r="F116" s="9"/>
      <c r="G116" s="10">
        <f t="shared" si="3"/>
        <v>0</v>
      </c>
      <c r="H116" s="10">
        <f t="shared" si="4"/>
        <v>0</v>
      </c>
      <c r="I116" s="10">
        <f t="shared" si="5"/>
        <v>0</v>
      </c>
      <c r="J116" s="60"/>
    </row>
    <row r="117" spans="1:10" s="12" customFormat="1" x14ac:dyDescent="0.55000000000000004">
      <c r="A117" s="72" t="s">
        <v>121</v>
      </c>
      <c r="B117" s="22" t="s">
        <v>23</v>
      </c>
      <c r="C117" s="7">
        <v>15</v>
      </c>
      <c r="D117" s="8"/>
      <c r="E117" s="9"/>
      <c r="F117" s="9"/>
      <c r="G117" s="10">
        <f t="shared" si="3"/>
        <v>0</v>
      </c>
      <c r="H117" s="10">
        <f t="shared" si="4"/>
        <v>0</v>
      </c>
      <c r="I117" s="10">
        <f t="shared" si="5"/>
        <v>0</v>
      </c>
      <c r="J117" s="57"/>
    </row>
    <row r="118" spans="1:10" s="12" customFormat="1" x14ac:dyDescent="0.55000000000000004">
      <c r="A118" s="72" t="s">
        <v>122</v>
      </c>
      <c r="B118" s="22" t="s">
        <v>23</v>
      </c>
      <c r="C118" s="7">
        <v>5</v>
      </c>
      <c r="D118" s="8"/>
      <c r="E118" s="9"/>
      <c r="F118" s="9"/>
      <c r="G118" s="10">
        <f t="shared" si="3"/>
        <v>0</v>
      </c>
      <c r="H118" s="10">
        <f t="shared" si="4"/>
        <v>0</v>
      </c>
      <c r="I118" s="10">
        <f t="shared" si="5"/>
        <v>0</v>
      </c>
      <c r="J118" s="58"/>
    </row>
    <row r="119" spans="1:10" s="12" customFormat="1" x14ac:dyDescent="0.55000000000000004">
      <c r="A119" s="72" t="s">
        <v>123</v>
      </c>
      <c r="B119" s="22" t="s">
        <v>124</v>
      </c>
      <c r="C119" s="7">
        <v>2</v>
      </c>
      <c r="D119" s="8"/>
      <c r="E119" s="9"/>
      <c r="F119" s="9"/>
      <c r="G119" s="10">
        <f t="shared" si="3"/>
        <v>0</v>
      </c>
      <c r="H119" s="10">
        <f t="shared" si="4"/>
        <v>0</v>
      </c>
      <c r="I119" s="10">
        <f t="shared" si="5"/>
        <v>0</v>
      </c>
      <c r="J119" s="58"/>
    </row>
    <row r="120" spans="1:10" s="12" customFormat="1" x14ac:dyDescent="0.55000000000000004">
      <c r="A120" s="72" t="s">
        <v>125</v>
      </c>
      <c r="B120" s="22" t="s">
        <v>23</v>
      </c>
      <c r="C120" s="7">
        <v>30</v>
      </c>
      <c r="D120" s="8"/>
      <c r="E120" s="9"/>
      <c r="F120" s="9"/>
      <c r="G120" s="10">
        <f t="shared" si="3"/>
        <v>0</v>
      </c>
      <c r="H120" s="10">
        <f t="shared" si="4"/>
        <v>0</v>
      </c>
      <c r="I120" s="10">
        <f t="shared" si="5"/>
        <v>0</v>
      </c>
      <c r="J120" s="58"/>
    </row>
    <row r="121" spans="1:10" s="12" customFormat="1" x14ac:dyDescent="0.55000000000000004">
      <c r="A121" s="72" t="s">
        <v>126</v>
      </c>
      <c r="B121" s="22" t="s">
        <v>118</v>
      </c>
      <c r="C121" s="7">
        <v>1</v>
      </c>
      <c r="D121" s="8"/>
      <c r="E121" s="9"/>
      <c r="F121" s="9"/>
      <c r="G121" s="10">
        <f t="shared" si="3"/>
        <v>0</v>
      </c>
      <c r="H121" s="10">
        <f t="shared" si="4"/>
        <v>0</v>
      </c>
      <c r="I121" s="10">
        <f t="shared" si="5"/>
        <v>0</v>
      </c>
      <c r="J121" s="11"/>
    </row>
    <row r="122" spans="1:10" s="12" customFormat="1" x14ac:dyDescent="0.55000000000000004">
      <c r="A122" s="72" t="s">
        <v>127</v>
      </c>
      <c r="B122" s="22" t="s">
        <v>23</v>
      </c>
      <c r="C122" s="7">
        <v>30</v>
      </c>
      <c r="D122" s="8"/>
      <c r="E122" s="9"/>
      <c r="F122" s="9"/>
      <c r="G122" s="10">
        <f t="shared" si="3"/>
        <v>0</v>
      </c>
      <c r="H122" s="10">
        <f t="shared" si="4"/>
        <v>0</v>
      </c>
      <c r="I122" s="10">
        <f t="shared" si="5"/>
        <v>0</v>
      </c>
      <c r="J122" s="58"/>
    </row>
    <row r="123" spans="1:10" s="12" customFormat="1" x14ac:dyDescent="0.55000000000000004">
      <c r="A123" s="72" t="s">
        <v>128</v>
      </c>
      <c r="B123" s="22" t="s">
        <v>124</v>
      </c>
      <c r="C123" s="7">
        <v>10</v>
      </c>
      <c r="D123" s="8"/>
      <c r="E123" s="9"/>
      <c r="F123" s="9"/>
      <c r="G123" s="10">
        <f t="shared" si="3"/>
        <v>0</v>
      </c>
      <c r="H123" s="10">
        <f t="shared" si="4"/>
        <v>0</v>
      </c>
      <c r="I123" s="10">
        <f t="shared" si="5"/>
        <v>0</v>
      </c>
      <c r="J123" s="58"/>
    </row>
    <row r="124" spans="1:10" x14ac:dyDescent="0.55000000000000004">
      <c r="A124" s="72" t="s">
        <v>129</v>
      </c>
      <c r="B124" s="10" t="s">
        <v>23</v>
      </c>
      <c r="C124" s="7">
        <v>840</v>
      </c>
      <c r="D124" s="8"/>
      <c r="E124" s="9"/>
      <c r="F124" s="9"/>
      <c r="G124" s="10">
        <f t="shared" si="3"/>
        <v>0</v>
      </c>
      <c r="H124" s="10">
        <f t="shared" si="4"/>
        <v>0</v>
      </c>
      <c r="I124" s="10">
        <f t="shared" si="5"/>
        <v>0</v>
      </c>
      <c r="J124" s="57"/>
    </row>
    <row r="125" spans="1:10" s="26" customFormat="1" x14ac:dyDescent="0.55000000000000004">
      <c r="A125" s="88" t="s">
        <v>130</v>
      </c>
      <c r="B125" s="89"/>
      <c r="C125" s="90"/>
      <c r="D125" s="91"/>
      <c r="E125" s="92"/>
      <c r="F125" s="92"/>
      <c r="G125" s="93"/>
      <c r="H125" s="93"/>
      <c r="I125" s="93"/>
      <c r="J125" s="94"/>
    </row>
    <row r="126" spans="1:10" s="26" customFormat="1" x14ac:dyDescent="0.5">
      <c r="A126" s="72" t="s">
        <v>175</v>
      </c>
      <c r="B126" s="22" t="s">
        <v>23</v>
      </c>
      <c r="C126" s="7">
        <v>30</v>
      </c>
      <c r="D126" s="8"/>
      <c r="E126" s="9"/>
      <c r="F126" s="9"/>
      <c r="G126" s="10">
        <f t="shared" si="3"/>
        <v>0</v>
      </c>
      <c r="H126" s="10">
        <f t="shared" si="4"/>
        <v>0</v>
      </c>
      <c r="I126" s="10">
        <f t="shared" si="5"/>
        <v>0</v>
      </c>
      <c r="J126" s="57"/>
    </row>
    <row r="127" spans="1:10" s="26" customFormat="1" x14ac:dyDescent="0.45">
      <c r="A127" s="72" t="s">
        <v>176</v>
      </c>
      <c r="B127" s="22" t="s">
        <v>23</v>
      </c>
      <c r="C127" s="7">
        <v>10</v>
      </c>
      <c r="D127" s="8"/>
      <c r="E127" s="9"/>
      <c r="F127" s="9"/>
      <c r="G127" s="10">
        <f t="shared" si="3"/>
        <v>0</v>
      </c>
      <c r="H127" s="10">
        <f t="shared" si="4"/>
        <v>0</v>
      </c>
      <c r="I127" s="10">
        <f t="shared" si="5"/>
        <v>0</v>
      </c>
      <c r="J127" s="58"/>
    </row>
    <row r="128" spans="1:10" s="26" customFormat="1" x14ac:dyDescent="0.45">
      <c r="A128" s="72" t="s">
        <v>177</v>
      </c>
      <c r="B128" s="22" t="s">
        <v>23</v>
      </c>
      <c r="C128" s="7">
        <v>30</v>
      </c>
      <c r="D128" s="8"/>
      <c r="E128" s="9"/>
      <c r="F128" s="9"/>
      <c r="G128" s="10">
        <f t="shared" si="3"/>
        <v>0</v>
      </c>
      <c r="H128" s="10">
        <f t="shared" si="4"/>
        <v>0</v>
      </c>
      <c r="I128" s="10">
        <f t="shared" si="5"/>
        <v>0</v>
      </c>
      <c r="J128" s="58"/>
    </row>
    <row r="129" spans="1:10" s="26" customFormat="1" x14ac:dyDescent="0.45">
      <c r="A129" s="72" t="s">
        <v>178</v>
      </c>
      <c r="B129" s="22" t="s">
        <v>23</v>
      </c>
      <c r="C129" s="7">
        <v>30</v>
      </c>
      <c r="D129" s="8"/>
      <c r="E129" s="9"/>
      <c r="F129" s="9"/>
      <c r="G129" s="10">
        <f t="shared" si="3"/>
        <v>0</v>
      </c>
      <c r="H129" s="10">
        <f t="shared" si="4"/>
        <v>0</v>
      </c>
      <c r="I129" s="10">
        <f t="shared" si="5"/>
        <v>0</v>
      </c>
      <c r="J129" s="58"/>
    </row>
    <row r="130" spans="1:10" x14ac:dyDescent="0.55000000000000004">
      <c r="A130" s="72" t="s">
        <v>179</v>
      </c>
      <c r="B130" s="22" t="s">
        <v>23</v>
      </c>
      <c r="C130" s="7">
        <v>30</v>
      </c>
      <c r="D130" s="8"/>
      <c r="E130" s="9"/>
      <c r="F130" s="9"/>
      <c r="G130" s="10">
        <f t="shared" si="3"/>
        <v>0</v>
      </c>
      <c r="H130" s="10">
        <f t="shared" si="4"/>
        <v>0</v>
      </c>
      <c r="I130" s="10">
        <f t="shared" si="5"/>
        <v>0</v>
      </c>
      <c r="J130" s="58"/>
    </row>
    <row r="131" spans="1:10" x14ac:dyDescent="0.55000000000000004">
      <c r="A131" s="72" t="s">
        <v>180</v>
      </c>
      <c r="B131" s="22" t="s">
        <v>23</v>
      </c>
      <c r="C131" s="7">
        <v>10</v>
      </c>
      <c r="D131" s="8"/>
      <c r="E131" s="9"/>
      <c r="F131" s="9"/>
      <c r="G131" s="10">
        <f t="shared" si="3"/>
        <v>0</v>
      </c>
      <c r="H131" s="10">
        <f t="shared" si="4"/>
        <v>0</v>
      </c>
      <c r="I131" s="10">
        <f t="shared" si="5"/>
        <v>0</v>
      </c>
      <c r="J131" s="58"/>
    </row>
    <row r="132" spans="1:10" x14ac:dyDescent="0.55000000000000004">
      <c r="A132" s="72" t="s">
        <v>181</v>
      </c>
      <c r="B132" s="22" t="s">
        <v>23</v>
      </c>
      <c r="C132" s="7">
        <v>5</v>
      </c>
      <c r="D132" s="8"/>
      <c r="E132" s="9"/>
      <c r="F132" s="9"/>
      <c r="G132" s="10">
        <f t="shared" si="3"/>
        <v>0</v>
      </c>
      <c r="H132" s="10">
        <f t="shared" si="4"/>
        <v>0</v>
      </c>
      <c r="I132" s="10">
        <f t="shared" si="5"/>
        <v>0</v>
      </c>
      <c r="J132" s="58"/>
    </row>
    <row r="133" spans="1:10" x14ac:dyDescent="0.55000000000000004">
      <c r="A133" s="72" t="s">
        <v>182</v>
      </c>
      <c r="B133" s="22" t="s">
        <v>23</v>
      </c>
      <c r="C133" s="7">
        <v>120</v>
      </c>
      <c r="D133" s="8"/>
      <c r="E133" s="9"/>
      <c r="F133" s="9"/>
      <c r="G133" s="10">
        <f t="shared" si="3"/>
        <v>0</v>
      </c>
      <c r="H133" s="10">
        <f t="shared" si="4"/>
        <v>0</v>
      </c>
      <c r="I133" s="10">
        <f t="shared" si="5"/>
        <v>0</v>
      </c>
      <c r="J133" s="57"/>
    </row>
    <row r="134" spans="1:10" x14ac:dyDescent="0.55000000000000004">
      <c r="A134" s="72" t="s">
        <v>183</v>
      </c>
      <c r="B134" s="22" t="s">
        <v>23</v>
      </c>
      <c r="C134" s="7">
        <v>30</v>
      </c>
      <c r="D134" s="8"/>
      <c r="E134" s="9"/>
      <c r="F134" s="9"/>
      <c r="G134" s="10">
        <f t="shared" si="3"/>
        <v>0</v>
      </c>
      <c r="H134" s="10">
        <f t="shared" si="4"/>
        <v>0</v>
      </c>
      <c r="I134" s="10">
        <f t="shared" si="5"/>
        <v>0</v>
      </c>
      <c r="J134" s="58"/>
    </row>
    <row r="135" spans="1:10" x14ac:dyDescent="0.55000000000000004">
      <c r="A135" s="72" t="s">
        <v>184</v>
      </c>
      <c r="B135" s="22" t="s">
        <v>23</v>
      </c>
      <c r="C135" s="7">
        <v>420</v>
      </c>
      <c r="D135" s="8"/>
      <c r="E135" s="9"/>
      <c r="F135" s="9"/>
      <c r="G135" s="10">
        <f t="shared" si="3"/>
        <v>0</v>
      </c>
      <c r="H135" s="10">
        <f t="shared" si="4"/>
        <v>0</v>
      </c>
      <c r="I135" s="10">
        <f t="shared" si="5"/>
        <v>0</v>
      </c>
      <c r="J135" s="57"/>
    </row>
    <row r="136" spans="1:10" ht="48" x14ac:dyDescent="0.55000000000000004">
      <c r="A136" s="72" t="s">
        <v>185</v>
      </c>
      <c r="B136" s="22" t="s">
        <v>23</v>
      </c>
      <c r="C136" s="7">
        <v>840</v>
      </c>
      <c r="D136" s="8"/>
      <c r="E136" s="9"/>
      <c r="F136" s="9"/>
      <c r="G136" s="10">
        <f t="shared" si="3"/>
        <v>0</v>
      </c>
      <c r="H136" s="10">
        <f t="shared" si="4"/>
        <v>0</v>
      </c>
      <c r="I136" s="10">
        <f t="shared" si="5"/>
        <v>0</v>
      </c>
      <c r="J136" s="57"/>
    </row>
    <row r="137" spans="1:10" s="12" customFormat="1" x14ac:dyDescent="0.55000000000000004">
      <c r="A137" s="72" t="s">
        <v>186</v>
      </c>
      <c r="B137" s="27" t="s">
        <v>23</v>
      </c>
      <c r="C137" s="7">
        <v>420</v>
      </c>
      <c r="D137" s="8"/>
      <c r="E137" s="9"/>
      <c r="F137" s="9"/>
      <c r="G137" s="10">
        <f t="shared" si="3"/>
        <v>0</v>
      </c>
      <c r="H137" s="10">
        <f t="shared" si="4"/>
        <v>0</v>
      </c>
      <c r="I137" s="10">
        <f t="shared" si="5"/>
        <v>0</v>
      </c>
      <c r="J137" s="57"/>
    </row>
    <row r="138" spans="1:10" s="12" customFormat="1" x14ac:dyDescent="0.55000000000000004">
      <c r="A138" s="72" t="s">
        <v>187</v>
      </c>
      <c r="B138" s="28" t="s">
        <v>23</v>
      </c>
      <c r="C138" s="7">
        <v>420</v>
      </c>
      <c r="D138" s="8"/>
      <c r="E138" s="9"/>
      <c r="F138" s="9"/>
      <c r="G138" s="13">
        <f t="shared" si="3"/>
        <v>0</v>
      </c>
      <c r="H138" s="13">
        <f t="shared" si="4"/>
        <v>0</v>
      </c>
      <c r="I138" s="13">
        <f t="shared" si="5"/>
        <v>0</v>
      </c>
      <c r="J138" s="57"/>
    </row>
    <row r="139" spans="1:10" x14ac:dyDescent="0.55000000000000004">
      <c r="A139" s="95" t="s">
        <v>131</v>
      </c>
      <c r="B139" s="22"/>
      <c r="C139" s="7"/>
      <c r="D139" s="8"/>
      <c r="E139" s="9"/>
      <c r="F139" s="9"/>
      <c r="G139" s="10"/>
      <c r="H139" s="10"/>
      <c r="I139" s="10"/>
      <c r="J139" s="11"/>
    </row>
    <row r="140" spans="1:10" x14ac:dyDescent="0.55000000000000004">
      <c r="A140" s="72" t="s">
        <v>188</v>
      </c>
      <c r="B140" s="22" t="s">
        <v>23</v>
      </c>
      <c r="C140" s="7">
        <v>10</v>
      </c>
      <c r="D140" s="8"/>
      <c r="E140" s="9"/>
      <c r="F140" s="9"/>
      <c r="G140" s="10">
        <f t="shared" ref="G140:G146" si="6">((D140+E140+F140))/3</f>
        <v>0</v>
      </c>
      <c r="H140" s="10">
        <f t="shared" ref="H140:H146" si="7">G140*C140</f>
        <v>0</v>
      </c>
      <c r="I140" s="10">
        <f t="shared" ref="I140:I146" si="8">H140/96600</f>
        <v>0</v>
      </c>
      <c r="J140" s="11"/>
    </row>
    <row r="141" spans="1:10" x14ac:dyDescent="0.55000000000000004">
      <c r="A141" s="72" t="s">
        <v>189</v>
      </c>
      <c r="B141" s="22" t="s">
        <v>23</v>
      </c>
      <c r="C141" s="7">
        <v>30</v>
      </c>
      <c r="D141" s="8"/>
      <c r="E141" s="9"/>
      <c r="F141" s="9"/>
      <c r="G141" s="10">
        <f t="shared" si="6"/>
        <v>0</v>
      </c>
      <c r="H141" s="10">
        <f t="shared" si="7"/>
        <v>0</v>
      </c>
      <c r="I141" s="10">
        <f t="shared" si="8"/>
        <v>0</v>
      </c>
      <c r="J141" s="57"/>
    </row>
    <row r="142" spans="1:10" x14ac:dyDescent="0.55000000000000004">
      <c r="A142" s="72" t="s">
        <v>190</v>
      </c>
      <c r="B142" s="22" t="s">
        <v>23</v>
      </c>
      <c r="C142" s="7">
        <v>20</v>
      </c>
      <c r="D142" s="8"/>
      <c r="E142" s="9"/>
      <c r="F142" s="9"/>
      <c r="G142" s="10">
        <f t="shared" si="6"/>
        <v>0</v>
      </c>
      <c r="H142" s="10">
        <f t="shared" si="7"/>
        <v>0</v>
      </c>
      <c r="I142" s="10">
        <f t="shared" si="8"/>
        <v>0</v>
      </c>
      <c r="J142" s="11"/>
    </row>
    <row r="143" spans="1:10" x14ac:dyDescent="0.55000000000000004">
      <c r="A143" s="72" t="s">
        <v>191</v>
      </c>
      <c r="B143" s="22" t="s">
        <v>23</v>
      </c>
      <c r="C143" s="7">
        <v>10</v>
      </c>
      <c r="D143" s="8"/>
      <c r="E143" s="9"/>
      <c r="F143" s="9"/>
      <c r="G143" s="10">
        <f t="shared" si="6"/>
        <v>0</v>
      </c>
      <c r="H143" s="10">
        <f t="shared" si="7"/>
        <v>0</v>
      </c>
      <c r="I143" s="10">
        <f t="shared" si="8"/>
        <v>0</v>
      </c>
      <c r="J143" s="11"/>
    </row>
    <row r="144" spans="1:10" x14ac:dyDescent="0.55000000000000004">
      <c r="A144" s="72" t="s">
        <v>192</v>
      </c>
      <c r="B144" s="22" t="s">
        <v>23</v>
      </c>
      <c r="C144" s="7">
        <v>10</v>
      </c>
      <c r="D144" s="8"/>
      <c r="E144" s="9"/>
      <c r="F144" s="9"/>
      <c r="G144" s="10">
        <f t="shared" si="6"/>
        <v>0</v>
      </c>
      <c r="H144" s="10">
        <f t="shared" si="7"/>
        <v>0</v>
      </c>
      <c r="I144" s="10">
        <f t="shared" si="8"/>
        <v>0</v>
      </c>
      <c r="J144" s="57"/>
    </row>
    <row r="145" spans="1:10" x14ac:dyDescent="0.55000000000000004">
      <c r="A145" s="72" t="s">
        <v>193</v>
      </c>
      <c r="B145" s="22" t="s">
        <v>23</v>
      </c>
      <c r="C145" s="7">
        <v>30</v>
      </c>
      <c r="D145" s="8"/>
      <c r="E145" s="9"/>
      <c r="F145" s="9"/>
      <c r="G145" s="10">
        <f t="shared" si="6"/>
        <v>0</v>
      </c>
      <c r="H145" s="10">
        <f t="shared" si="7"/>
        <v>0</v>
      </c>
      <c r="I145" s="10">
        <f t="shared" si="8"/>
        <v>0</v>
      </c>
      <c r="J145" s="57"/>
    </row>
    <row r="146" spans="1:10" x14ac:dyDescent="0.55000000000000004">
      <c r="A146" s="72" t="s">
        <v>194</v>
      </c>
      <c r="B146" s="22" t="s">
        <v>23</v>
      </c>
      <c r="C146" s="7">
        <v>60</v>
      </c>
      <c r="D146" s="8"/>
      <c r="E146" s="9"/>
      <c r="F146" s="9"/>
      <c r="G146" s="10">
        <f t="shared" si="6"/>
        <v>0</v>
      </c>
      <c r="H146" s="10">
        <f t="shared" si="7"/>
        <v>0</v>
      </c>
      <c r="I146" s="10">
        <f t="shared" si="8"/>
        <v>0</v>
      </c>
      <c r="J146" s="57"/>
    </row>
    <row r="147" spans="1:10" x14ac:dyDescent="0.55000000000000004">
      <c r="A147" s="96" t="s">
        <v>132</v>
      </c>
      <c r="B147" s="22"/>
      <c r="C147" s="7"/>
      <c r="D147" s="8"/>
      <c r="E147" s="9"/>
      <c r="F147" s="9"/>
      <c r="G147" s="10"/>
      <c r="H147" s="10"/>
      <c r="I147" s="10"/>
      <c r="J147" s="11"/>
    </row>
    <row r="148" spans="1:10" x14ac:dyDescent="0.55000000000000004">
      <c r="A148" s="72" t="s">
        <v>195</v>
      </c>
      <c r="B148" s="6" t="s">
        <v>23</v>
      </c>
      <c r="C148" s="7">
        <v>120</v>
      </c>
      <c r="D148" s="8"/>
      <c r="E148" s="9"/>
      <c r="F148" s="9"/>
      <c r="G148" s="10">
        <f t="shared" ref="G148:G158" si="9">((D148+E148+F148))/3</f>
        <v>0</v>
      </c>
      <c r="H148" s="10">
        <f t="shared" ref="H148:H158" si="10">G148*C148</f>
        <v>0</v>
      </c>
      <c r="I148" s="10">
        <f t="shared" ref="I148:I158" si="11">H148/96600</f>
        <v>0</v>
      </c>
      <c r="J148" s="57"/>
    </row>
    <row r="149" spans="1:10" x14ac:dyDescent="0.55000000000000004">
      <c r="A149" s="72" t="s">
        <v>196</v>
      </c>
      <c r="B149" s="6" t="s">
        <v>23</v>
      </c>
      <c r="C149" s="7">
        <v>90</v>
      </c>
      <c r="D149" s="8"/>
      <c r="E149" s="9"/>
      <c r="F149" s="9"/>
      <c r="G149" s="10">
        <f t="shared" si="9"/>
        <v>0</v>
      </c>
      <c r="H149" s="10">
        <f t="shared" si="10"/>
        <v>0</v>
      </c>
      <c r="I149" s="10">
        <f t="shared" si="11"/>
        <v>0</v>
      </c>
      <c r="J149" s="57"/>
    </row>
    <row r="150" spans="1:10" x14ac:dyDescent="0.55000000000000004">
      <c r="A150" s="72" t="s">
        <v>197</v>
      </c>
      <c r="B150" s="16" t="s">
        <v>23</v>
      </c>
      <c r="C150" s="7">
        <v>30</v>
      </c>
      <c r="D150" s="9"/>
      <c r="E150" s="9"/>
      <c r="F150" s="9"/>
      <c r="G150" s="10">
        <f t="shared" si="9"/>
        <v>0</v>
      </c>
      <c r="H150" s="10">
        <f t="shared" si="10"/>
        <v>0</v>
      </c>
      <c r="I150" s="10">
        <f t="shared" si="11"/>
        <v>0</v>
      </c>
      <c r="J150" s="57"/>
    </row>
    <row r="151" spans="1:10" x14ac:dyDescent="0.55000000000000004">
      <c r="A151" s="72" t="s">
        <v>198</v>
      </c>
      <c r="B151" s="16" t="s">
        <v>33</v>
      </c>
      <c r="C151" s="7">
        <v>3</v>
      </c>
      <c r="D151" s="9"/>
      <c r="E151" s="9"/>
      <c r="F151" s="9"/>
      <c r="G151" s="10">
        <f t="shared" si="9"/>
        <v>0</v>
      </c>
      <c r="H151" s="10">
        <f t="shared" si="10"/>
        <v>0</v>
      </c>
      <c r="I151" s="10">
        <f t="shared" si="11"/>
        <v>0</v>
      </c>
      <c r="J151" s="57"/>
    </row>
    <row r="152" spans="1:10" x14ac:dyDescent="0.55000000000000004">
      <c r="A152" s="72" t="s">
        <v>199</v>
      </c>
      <c r="B152" s="16" t="s">
        <v>23</v>
      </c>
      <c r="C152" s="7">
        <v>30</v>
      </c>
      <c r="D152" s="9"/>
      <c r="E152" s="9"/>
      <c r="F152" s="9"/>
      <c r="G152" s="10">
        <f t="shared" si="9"/>
        <v>0</v>
      </c>
      <c r="H152" s="10">
        <f t="shared" si="10"/>
        <v>0</v>
      </c>
      <c r="I152" s="10">
        <f t="shared" si="11"/>
        <v>0</v>
      </c>
      <c r="J152" s="58"/>
    </row>
    <row r="153" spans="1:10" x14ac:dyDescent="0.55000000000000004">
      <c r="A153" s="72" t="s">
        <v>200</v>
      </c>
      <c r="B153" s="16" t="s">
        <v>33</v>
      </c>
      <c r="C153" s="7">
        <v>20</v>
      </c>
      <c r="D153" s="9"/>
      <c r="E153" s="9"/>
      <c r="F153" s="9"/>
      <c r="G153" s="10">
        <f t="shared" si="9"/>
        <v>0</v>
      </c>
      <c r="H153" s="10">
        <f t="shared" si="10"/>
        <v>0</v>
      </c>
      <c r="I153" s="10">
        <f t="shared" si="11"/>
        <v>0</v>
      </c>
      <c r="J153" s="57"/>
    </row>
    <row r="154" spans="1:10" x14ac:dyDescent="0.55000000000000004">
      <c r="A154" s="72" t="s">
        <v>201</v>
      </c>
      <c r="B154" s="6" t="s">
        <v>23</v>
      </c>
      <c r="C154" s="7">
        <v>10</v>
      </c>
      <c r="D154" s="9"/>
      <c r="E154" s="9"/>
      <c r="F154" s="9"/>
      <c r="G154" s="10">
        <f t="shared" si="9"/>
        <v>0</v>
      </c>
      <c r="H154" s="10">
        <f t="shared" si="10"/>
        <v>0</v>
      </c>
      <c r="I154" s="10">
        <f t="shared" si="11"/>
        <v>0</v>
      </c>
      <c r="J154" s="58"/>
    </row>
    <row r="155" spans="1:10" ht="48" x14ac:dyDescent="0.55000000000000004">
      <c r="A155" s="72" t="s">
        <v>202</v>
      </c>
      <c r="B155" s="6" t="s">
        <v>23</v>
      </c>
      <c r="C155" s="7">
        <v>30</v>
      </c>
      <c r="D155" s="9"/>
      <c r="E155" s="9"/>
      <c r="F155" s="9"/>
      <c r="G155" s="10">
        <f t="shared" si="9"/>
        <v>0</v>
      </c>
      <c r="H155" s="10">
        <f t="shared" si="10"/>
        <v>0</v>
      </c>
      <c r="I155" s="10">
        <f t="shared" si="11"/>
        <v>0</v>
      </c>
      <c r="J155" s="58"/>
    </row>
    <row r="156" spans="1:10" x14ac:dyDescent="0.55000000000000004">
      <c r="A156" s="72" t="s">
        <v>203</v>
      </c>
      <c r="B156" s="22" t="s">
        <v>23</v>
      </c>
      <c r="C156" s="7">
        <v>180</v>
      </c>
      <c r="D156" s="9"/>
      <c r="E156" s="9"/>
      <c r="F156" s="9"/>
      <c r="G156" s="10">
        <f t="shared" si="9"/>
        <v>0</v>
      </c>
      <c r="H156" s="10">
        <f t="shared" si="10"/>
        <v>0</v>
      </c>
      <c r="I156" s="10">
        <f t="shared" si="11"/>
        <v>0</v>
      </c>
      <c r="J156" s="57"/>
    </row>
    <row r="157" spans="1:10" x14ac:dyDescent="0.55000000000000004">
      <c r="A157" s="72" t="s">
        <v>204</v>
      </c>
      <c r="B157" s="22" t="s">
        <v>23</v>
      </c>
      <c r="C157" s="7">
        <v>120</v>
      </c>
      <c r="D157" s="9"/>
      <c r="E157" s="9"/>
      <c r="F157" s="9"/>
      <c r="G157" s="10">
        <f t="shared" si="9"/>
        <v>0</v>
      </c>
      <c r="H157" s="10">
        <f t="shared" si="10"/>
        <v>0</v>
      </c>
      <c r="I157" s="10">
        <f t="shared" si="11"/>
        <v>0</v>
      </c>
      <c r="J157" s="57"/>
    </row>
    <row r="158" spans="1:10" x14ac:dyDescent="0.55000000000000004">
      <c r="A158" s="72" t="s">
        <v>205</v>
      </c>
      <c r="B158" s="22" t="s">
        <v>23</v>
      </c>
      <c r="C158" s="7">
        <v>60</v>
      </c>
      <c r="D158" s="9"/>
      <c r="E158" s="9"/>
      <c r="F158" s="9"/>
      <c r="G158" s="10">
        <f t="shared" si="9"/>
        <v>0</v>
      </c>
      <c r="H158" s="10">
        <f t="shared" si="10"/>
        <v>0</v>
      </c>
      <c r="I158" s="10">
        <f t="shared" si="11"/>
        <v>0</v>
      </c>
      <c r="J158" s="57"/>
    </row>
    <row r="159" spans="1:10" x14ac:dyDescent="0.55000000000000004">
      <c r="A159" s="105" t="s">
        <v>133</v>
      </c>
      <c r="B159" s="103"/>
      <c r="C159" s="99"/>
      <c r="D159" s="104"/>
      <c r="E159" s="100"/>
      <c r="F159" s="100"/>
      <c r="G159" s="98"/>
      <c r="H159" s="98"/>
      <c r="I159" s="98"/>
      <c r="J159" s="101"/>
    </row>
    <row r="160" spans="1:10" x14ac:dyDescent="0.55000000000000004">
      <c r="A160" s="72" t="s">
        <v>148</v>
      </c>
      <c r="B160" s="10" t="s">
        <v>23</v>
      </c>
      <c r="C160" s="7">
        <v>210</v>
      </c>
      <c r="D160" s="8"/>
      <c r="E160" s="9"/>
      <c r="F160" s="9"/>
      <c r="G160" s="10">
        <f>((D160+E160+F160))/3</f>
        <v>0</v>
      </c>
      <c r="H160" s="10">
        <f>G160*C160</f>
        <v>0</v>
      </c>
      <c r="I160" s="10">
        <f>H160/96600</f>
        <v>0</v>
      </c>
      <c r="J160" s="57"/>
    </row>
    <row r="161" spans="1:10" x14ac:dyDescent="0.55000000000000004">
      <c r="A161" s="72" t="s">
        <v>149</v>
      </c>
      <c r="B161" s="10" t="s">
        <v>23</v>
      </c>
      <c r="C161" s="7">
        <v>420</v>
      </c>
      <c r="D161" s="8"/>
      <c r="E161" s="9"/>
      <c r="F161" s="9"/>
      <c r="G161" s="10">
        <f t="shared" ref="G161:G162" si="12">((D161+E161+F161))/3</f>
        <v>0</v>
      </c>
      <c r="H161" s="10">
        <f t="shared" ref="H161:H162" si="13">G161*C161</f>
        <v>0</v>
      </c>
      <c r="I161" s="10">
        <f t="shared" ref="I161:I162" si="14">H161/96600</f>
        <v>0</v>
      </c>
      <c r="J161" s="57"/>
    </row>
    <row r="162" spans="1:10" x14ac:dyDescent="0.55000000000000004">
      <c r="A162" s="72" t="s">
        <v>150</v>
      </c>
      <c r="B162" s="10" t="s">
        <v>23</v>
      </c>
      <c r="C162" s="7">
        <v>420</v>
      </c>
      <c r="D162" s="8"/>
      <c r="E162" s="9"/>
      <c r="F162" s="9"/>
      <c r="G162" s="10">
        <f t="shared" si="12"/>
        <v>0</v>
      </c>
      <c r="H162" s="10">
        <f t="shared" si="13"/>
        <v>0</v>
      </c>
      <c r="I162" s="10">
        <f t="shared" si="14"/>
        <v>0</v>
      </c>
      <c r="J162" s="57"/>
    </row>
    <row r="163" spans="1:10" x14ac:dyDescent="0.55000000000000004">
      <c r="A163" s="72" t="s">
        <v>151</v>
      </c>
      <c r="B163" s="10" t="s">
        <v>23</v>
      </c>
      <c r="C163" s="7">
        <v>60</v>
      </c>
      <c r="D163" s="8"/>
      <c r="E163" s="9"/>
      <c r="F163" s="9"/>
      <c r="G163" s="10">
        <f>((D163+E163+F163))/3</f>
        <v>0</v>
      </c>
      <c r="H163" s="10">
        <f>G163*C163</f>
        <v>0</v>
      </c>
      <c r="I163" s="10">
        <f>H163/96600</f>
        <v>0</v>
      </c>
      <c r="J163" s="58"/>
    </row>
    <row r="164" spans="1:10" x14ac:dyDescent="0.55000000000000004">
      <c r="A164" s="72" t="s">
        <v>152</v>
      </c>
      <c r="B164" s="10" t="s">
        <v>23</v>
      </c>
      <c r="C164" s="7">
        <v>210</v>
      </c>
      <c r="D164" s="8"/>
      <c r="E164" s="9"/>
      <c r="F164" s="9"/>
      <c r="G164" s="10">
        <f>((D164+E164+F164))/3</f>
        <v>0</v>
      </c>
      <c r="H164" s="10">
        <f>G164*C164</f>
        <v>0</v>
      </c>
      <c r="I164" s="10">
        <f>H164/96600</f>
        <v>0</v>
      </c>
      <c r="J164" s="58"/>
    </row>
    <row r="165" spans="1:10" x14ac:dyDescent="0.55000000000000004">
      <c r="A165" s="72" t="s">
        <v>153</v>
      </c>
      <c r="B165" s="10" t="s">
        <v>23</v>
      </c>
      <c r="C165" s="7">
        <v>420</v>
      </c>
      <c r="D165" s="8"/>
      <c r="E165" s="9"/>
      <c r="F165" s="9"/>
      <c r="G165" s="10">
        <f t="shared" ref="G165:G166" si="15">((D165+E165+F165))/3</f>
        <v>0</v>
      </c>
      <c r="H165" s="10">
        <f t="shared" ref="H165:H166" si="16">G165*C165</f>
        <v>0</v>
      </c>
      <c r="I165" s="10">
        <f t="shared" ref="I165:I166" si="17">H165/96600</f>
        <v>0</v>
      </c>
      <c r="J165" s="58"/>
    </row>
    <row r="166" spans="1:10" x14ac:dyDescent="0.55000000000000004">
      <c r="A166" s="72" t="s">
        <v>154</v>
      </c>
      <c r="B166" s="10" t="s">
        <v>23</v>
      </c>
      <c r="C166" s="7">
        <v>420</v>
      </c>
      <c r="D166" s="8"/>
      <c r="E166" s="9"/>
      <c r="F166" s="9"/>
      <c r="G166" s="10">
        <f t="shared" si="15"/>
        <v>0</v>
      </c>
      <c r="H166" s="10">
        <f t="shared" si="16"/>
        <v>0</v>
      </c>
      <c r="I166" s="10">
        <f t="shared" si="17"/>
        <v>0</v>
      </c>
      <c r="J166" s="58"/>
    </row>
    <row r="167" spans="1:10" x14ac:dyDescent="0.55000000000000004">
      <c r="A167" s="72" t="s">
        <v>155</v>
      </c>
      <c r="B167" s="10" t="s">
        <v>23</v>
      </c>
      <c r="C167" s="7">
        <v>30</v>
      </c>
      <c r="D167" s="8"/>
      <c r="E167" s="9"/>
      <c r="F167" s="9"/>
      <c r="G167" s="10">
        <f>((D167+E167+F167))/3</f>
        <v>0</v>
      </c>
      <c r="H167" s="10">
        <f>G167*C167</f>
        <v>0</v>
      </c>
      <c r="I167" s="10">
        <f>H167/96600</f>
        <v>0</v>
      </c>
      <c r="J167" s="11"/>
    </row>
    <row r="168" spans="1:10" x14ac:dyDescent="0.55000000000000004">
      <c r="A168" s="72" t="s">
        <v>156</v>
      </c>
      <c r="B168" s="10" t="s">
        <v>23</v>
      </c>
      <c r="C168" s="7">
        <v>120</v>
      </c>
      <c r="D168" s="8"/>
      <c r="E168" s="9"/>
      <c r="F168" s="9"/>
      <c r="G168" s="10">
        <f>((D168+E168+F168))/3</f>
        <v>0</v>
      </c>
      <c r="H168" s="10">
        <f>G168*C168</f>
        <v>0</v>
      </c>
      <c r="I168" s="10">
        <f>H168/96600</f>
        <v>0</v>
      </c>
      <c r="J168" s="58"/>
    </row>
    <row r="169" spans="1:10" x14ac:dyDescent="0.55000000000000004">
      <c r="A169" s="72" t="s">
        <v>157</v>
      </c>
      <c r="B169" s="22" t="s">
        <v>23</v>
      </c>
      <c r="C169" s="7">
        <v>60</v>
      </c>
      <c r="D169" s="8"/>
      <c r="E169" s="9"/>
      <c r="F169" s="9"/>
      <c r="G169" s="10">
        <f>((D169+E169+F169))/3</f>
        <v>0</v>
      </c>
      <c r="H169" s="10">
        <f>G169*C169</f>
        <v>0</v>
      </c>
      <c r="I169" s="10">
        <f>H169/96600</f>
        <v>0</v>
      </c>
      <c r="J169" s="58"/>
    </row>
    <row r="170" spans="1:10" x14ac:dyDescent="0.55000000000000004">
      <c r="A170" s="72" t="s">
        <v>158</v>
      </c>
      <c r="B170" s="22" t="s">
        <v>23</v>
      </c>
      <c r="C170" s="7">
        <v>180</v>
      </c>
      <c r="D170" s="8"/>
      <c r="E170" s="9"/>
      <c r="F170" s="9"/>
      <c r="G170" s="10">
        <f>((D170+E170+F170))/3</f>
        <v>0</v>
      </c>
      <c r="H170" s="10">
        <f>G170*C170</f>
        <v>0</v>
      </c>
      <c r="I170" s="10">
        <f>H170/96600</f>
        <v>0</v>
      </c>
      <c r="J170" s="58"/>
    </row>
    <row r="171" spans="1:10" x14ac:dyDescent="0.55000000000000004">
      <c r="A171" s="106" t="s">
        <v>159</v>
      </c>
      <c r="B171" s="19" t="s">
        <v>23</v>
      </c>
      <c r="C171" s="17">
        <v>30</v>
      </c>
      <c r="D171" s="107"/>
      <c r="E171" s="18"/>
      <c r="F171" s="18"/>
      <c r="G171" s="19">
        <f>((D171+E171+F171))/3</f>
        <v>0</v>
      </c>
      <c r="H171" s="19">
        <f>G171*C171</f>
        <v>0</v>
      </c>
      <c r="I171" s="19">
        <f>H171/96600</f>
        <v>0</v>
      </c>
      <c r="J171" s="61"/>
    </row>
    <row r="172" spans="1:10" ht="27.75" x14ac:dyDescent="0.55000000000000004">
      <c r="G172" s="108" t="s">
        <v>134</v>
      </c>
      <c r="H172" s="109">
        <f>SUM(H12:H171)</f>
        <v>0</v>
      </c>
      <c r="I172" s="109">
        <f>SUM(I12:I171)</f>
        <v>0</v>
      </c>
      <c r="J172" s="110"/>
    </row>
    <row r="175" spans="1:10" x14ac:dyDescent="0.55000000000000004">
      <c r="A175" s="113" t="s">
        <v>161</v>
      </c>
      <c r="B175" s="113"/>
      <c r="C175" s="113"/>
      <c r="D175" s="113"/>
      <c r="E175" s="113"/>
      <c r="F175" s="113"/>
      <c r="G175" s="113"/>
      <c r="H175" s="113"/>
      <c r="I175" s="113"/>
    </row>
    <row r="176" spans="1:10" ht="24" customHeight="1" x14ac:dyDescent="0.55000000000000004">
      <c r="A176" s="114" t="s">
        <v>135</v>
      </c>
      <c r="B176" s="116" t="s">
        <v>136</v>
      </c>
      <c r="C176" s="118" t="s">
        <v>137</v>
      </c>
      <c r="D176" s="119"/>
      <c r="E176" s="119"/>
      <c r="F176" s="120"/>
      <c r="G176" s="116" t="s">
        <v>138</v>
      </c>
      <c r="H176" s="30"/>
      <c r="I176" s="29"/>
    </row>
    <row r="177" spans="1:9" ht="48" x14ac:dyDescent="0.55000000000000004">
      <c r="A177" s="115"/>
      <c r="B177" s="117"/>
      <c r="C177" s="31" t="s">
        <v>139</v>
      </c>
      <c r="D177" s="32" t="s">
        <v>140</v>
      </c>
      <c r="E177" s="33" t="s">
        <v>141</v>
      </c>
      <c r="F177" s="33" t="s">
        <v>147</v>
      </c>
      <c r="G177" s="117"/>
      <c r="H177" s="121"/>
      <c r="I177" s="29"/>
    </row>
    <row r="178" spans="1:9" x14ac:dyDescent="0.55000000000000004">
      <c r="A178" s="34" t="s">
        <v>142</v>
      </c>
      <c r="B178" s="35"/>
      <c r="C178" s="36"/>
      <c r="D178" s="36"/>
      <c r="E178" s="37"/>
      <c r="F178" s="37"/>
      <c r="G178" s="54"/>
      <c r="H178" s="121"/>
      <c r="I178" s="29"/>
    </row>
    <row r="179" spans="1:9" x14ac:dyDescent="0.55000000000000004">
      <c r="A179" s="38" t="s">
        <v>143</v>
      </c>
      <c r="B179" s="39"/>
      <c r="C179" s="40"/>
      <c r="D179" s="40"/>
      <c r="E179" s="41"/>
      <c r="F179" s="41"/>
      <c r="G179" s="55"/>
      <c r="H179" s="121"/>
      <c r="I179" s="29"/>
    </row>
    <row r="180" spans="1:9" x14ac:dyDescent="0.55000000000000004">
      <c r="A180" s="38" t="s">
        <v>145</v>
      </c>
      <c r="B180" s="39"/>
      <c r="C180" s="40"/>
      <c r="D180" s="40"/>
      <c r="E180" s="41"/>
      <c r="F180" s="41"/>
      <c r="G180" s="55"/>
      <c r="H180" s="121"/>
      <c r="I180" s="29"/>
    </row>
    <row r="181" spans="1:9" x14ac:dyDescent="0.55000000000000004">
      <c r="A181" s="38" t="s">
        <v>144</v>
      </c>
      <c r="B181" s="39"/>
      <c r="C181" s="42"/>
      <c r="D181" s="42"/>
      <c r="E181" s="43"/>
      <c r="F181" s="43"/>
      <c r="G181" s="55"/>
      <c r="H181" s="121"/>
      <c r="I181" s="29"/>
    </row>
    <row r="182" spans="1:9" x14ac:dyDescent="0.55000000000000004">
      <c r="A182" s="44" t="s">
        <v>146</v>
      </c>
      <c r="B182" s="45"/>
      <c r="C182" s="46"/>
      <c r="D182" s="46"/>
      <c r="E182" s="47"/>
      <c r="F182" s="47"/>
      <c r="G182" s="56"/>
      <c r="H182" s="121"/>
      <c r="I182" s="29"/>
    </row>
    <row r="183" spans="1:9" x14ac:dyDescent="0.55000000000000004">
      <c r="A183" s="48" t="s">
        <v>134</v>
      </c>
      <c r="B183" s="48"/>
      <c r="C183" s="49"/>
      <c r="D183" s="50"/>
      <c r="E183" s="50"/>
      <c r="F183" s="51"/>
      <c r="G183" s="53"/>
      <c r="H183" s="121"/>
      <c r="I183" s="29"/>
    </row>
  </sheetData>
  <mergeCells count="19">
    <mergeCell ref="A3:J3"/>
    <mergeCell ref="A4:J4"/>
    <mergeCell ref="A5:J5"/>
    <mergeCell ref="A6:J6"/>
    <mergeCell ref="A1:J1"/>
    <mergeCell ref="A2:J2"/>
    <mergeCell ref="J8:J9"/>
    <mergeCell ref="A175:I175"/>
    <mergeCell ref="A176:A177"/>
    <mergeCell ref="B176:B177"/>
    <mergeCell ref="C176:F176"/>
    <mergeCell ref="G176:G177"/>
    <mergeCell ref="H177:H183"/>
    <mergeCell ref="A8:A9"/>
    <mergeCell ref="B8:B9"/>
    <mergeCell ref="C8:C9"/>
    <mergeCell ref="D8:G8"/>
    <mergeCell ref="H8:H9"/>
    <mergeCell ref="I8:I9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76" orientation="landscape" r:id="rId1"/>
  <rowBreaks count="1" manualBreakCount="1"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สายงานโภชนาการ(จัดทำอาหารเอง)</vt:lpstr>
      <vt:lpstr>'สายงานโภชนาการ(จัดทำอาหารเอง)'!Print_Titles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Microsoft Windows</cp:lastModifiedBy>
  <cp:lastPrinted>2017-04-21T06:31:42Z</cp:lastPrinted>
  <dcterms:created xsi:type="dcterms:W3CDTF">2016-07-21T07:53:11Z</dcterms:created>
  <dcterms:modified xsi:type="dcterms:W3CDTF">2017-04-26T07:28:20Z</dcterms:modified>
</cp:coreProperties>
</file>